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FIRST" sheetId="1" r:id="rId4"/>
    <sheet state="visible" name="New lifter" sheetId="2" r:id="rId5"/>
    <sheet state="visible" name="Experienced Lifter" sheetId="3" r:id="rId6"/>
    <sheet state="visible" name="Get the app" sheetId="4" r:id="rId7"/>
    <sheet state="visible" name="Get daily tips" sheetId="5" r:id="rId8"/>
    <sheet state="hidden" name="Calc" sheetId="6" r:id="rId9"/>
    <sheet state="hidden" name="Substitutes" sheetId="7" r:id="rId10"/>
  </sheets>
  <definedNames>
    <definedName name="PRWEEK">#REF!</definedName>
    <definedName name="BPINT">#REF!</definedName>
    <definedName name="PLATE">#REF!</definedName>
    <definedName name="OHPTON">#REF!</definedName>
    <definedName name="SQ">#REF!</definedName>
    <definedName name="SQINT">#REF!</definedName>
    <definedName name="OHPMAX">#REF!</definedName>
    <definedName name="DL">#REF!</definedName>
    <definedName name="BBRTON">#REF!</definedName>
    <definedName name="DLMAX">#REF!</definedName>
    <definedName name="OHPINT">#REF!</definedName>
    <definedName name="DLINT">#REF!</definedName>
    <definedName name="BPTON">#REF!</definedName>
    <definedName name="BBR">#REF!</definedName>
    <definedName name="BBRINT">#REF!</definedName>
    <definedName name="BPMAX">#REF!</definedName>
    <definedName name="OHP">#REF!</definedName>
    <definedName name="SQMAX">#REF!</definedName>
    <definedName name="BBRMAX">#REF!</definedName>
    <definedName name="DLTON">#REF!</definedName>
    <definedName name="SQTON">#REF!</definedName>
    <definedName name="BP">#REF!</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5">
      <text>
        <t xml:space="preserve">Enter your best weight in lb or kg. The spreadsheet supports both. It will work either way.
</t>
      </text>
    </comment>
    <comment authorId="0" ref="D15">
      <text>
        <t xml:space="preserve">All weights include the bar because you lift it. 45lb or 20kg means the empty bar without weight. Best is to start light so you ease into training and avoid extreme soreness.
</t>
      </text>
    </comment>
    <comment authorId="0" ref="E15">
      <text>
        <t xml:space="preserve">How much weight you'll add on exercise.
You'll progress better if you use smaller increments on the Bench, Overhead Press and Barbell Row.
Deadlift can use bigger increments until the weights get heavier. Once adding 10lb per workout becomes harder, then switch to 5lb increments on this exercise too.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6">
      <text>
        <t xml:space="preserve">Enter your best weight in lb or kg. The spreadsheet supports both. It will work either way.
</t>
      </text>
    </comment>
    <comment authorId="0" ref="D16">
      <text>
        <t xml:space="preserve">Enter the best weight you've lifted in the past 3-4 weeks before starting Stronglifts 5x5.</t>
      </text>
    </comment>
    <comment authorId="0" ref="E16">
      <text>
        <t xml:space="preserve">Enter how many reps you did with that weight. The spreadsheet supports 1 to 10 reps. 
Your estimated max will be more accurate if you lifted the weight for lower reps.</t>
      </text>
    </comment>
    <comment authorId="0" ref="F16">
      <text>
        <t xml:space="preserve">Rate of perceived effort. How many more reps could you have done if you had taken that set to failure.
- 0 == rpe 10
- 1 == rpe 9
- 2 == rpe 8
- 3 == rpe 7</t>
      </text>
    </comment>
    <comment authorId="0" ref="G16">
      <text>
        <t xml:space="preserve">Your estmated one rep max based on the weight x reps x RPE you entered.
Don't touch this, it's auto calculated.
</t>
      </text>
    </comment>
    <comment authorId="0" ref="H16">
      <text>
        <t xml:space="preserve">How much weight you'll add on exercise.
You'll progress better if you use smaller increments on the Bench, Overhead Press and Barbell Row.
</t>
      </text>
    </comment>
    <comment authorId="0" ref="I16">
      <text>
        <t xml:space="preserve">The week in which you'll match your previous best. Increase this to get extra deload weeks. 
Don't decrease this to 2-3 weeks or you'll plateau early on, lose motivaton and then think the program doesn't work. The first weeks should be easy.</t>
      </text>
    </comment>
    <comment authorId="0" ref="B23">
      <text>
        <t xml:space="preserve">Straight sets: same weight all sets.
Top/back-off sets: one heavy set, then a lighter back-off set.
Straight set is recommended if you're new to lifting. 
Top/back-off set is recommended if you're past the easy beginner gains. </t>
      </text>
    </comment>
  </commentList>
</comments>
</file>

<file path=xl/sharedStrings.xml><?xml version="1.0" encoding="utf-8"?>
<sst xmlns="http://schemas.openxmlformats.org/spreadsheetml/2006/main" count="474" uniqueCount="140">
  <si>
    <t>To edit this sheet, tap file &gt; make a copy</t>
  </si>
  <si>
    <t>Stronglifts 5×5</t>
  </si>
  <si>
    <t>v3.2.10, last updated May 26th, 2025</t>
  </si>
  <si>
    <r>
      <rPr>
        <rFont val="Arial"/>
        <sz val="11.0"/>
      </rPr>
      <t xml:space="preserve">Get the latest version at </t>
    </r>
    <r>
      <rPr>
        <rFont val="Arial"/>
        <color rgb="FF1155CC"/>
        <sz val="11.0"/>
        <u/>
      </rPr>
      <t>https://stronglifts.com/spreadsheet/</t>
    </r>
  </si>
  <si>
    <t>How to use this spreadsheet</t>
  </si>
  <si>
    <t>Go here:</t>
  </si>
  <si>
    <t>https://stronglifts.com/spreadsheet/stronglifts-5x5</t>
  </si>
  <si>
    <t>Program guide</t>
  </si>
  <si>
    <t>https://stronglifts.com/stronglifts-5x5/</t>
  </si>
  <si>
    <t>New Lifter</t>
  </si>
  <si>
    <t>Select this tab if you've never lifted weights before, or haven't done so in a long time</t>
  </si>
  <si>
    <t>We assume you don't have much strength or muscle, are out of shape, and scared of weights.</t>
  </si>
  <si>
    <t>Stronglifts 5x5 will start with the empty bar on Squat, Bench OHP, and light on DL/Rows.</t>
  </si>
  <si>
    <t>Experienced Lifter</t>
  </si>
  <si>
    <t>Select this tab if you were doing a different program before, and you now want to switch to Stronglifts 5x5.</t>
  </si>
  <si>
    <t>We assume you have some strength and muscle but aren't used to Squatting 3x/week. You Bench almost what you Squat and Deadlift.</t>
  </si>
  <si>
    <t>Stronglifts 5x5 will start with about half the weight you could lift for 10 reps, in order to ease you into the program.</t>
  </si>
  <si>
    <t>For experienced lifters, top/back-off sets is recommended (one heavy set, followed by four sets with 10% less weight).</t>
  </si>
  <si>
    <t>Feedback or bugs?</t>
  </si>
  <si>
    <t>For questions or bug reports, please email support@stronglifts.com</t>
  </si>
  <si>
    <t>Copyright © 2024 by Stronglifts Limited</t>
  </si>
  <si>
    <t>You may distribute this spreadsheet freely via email, social media, discussion forums, your personal website or any other means.</t>
  </si>
  <si>
    <t>You may bundle this spreadsheet as a free bonus with other products as long as you leave this spreadsheet in its original form.</t>
  </si>
  <si>
    <t>You may republish this spreadsheet on your website as long as you include a link back to https://stronglifts.com/</t>
  </si>
  <si>
    <t>You may not alter, transform, translate, build upon this spreadsheet without the express written permission from Stronglifts.</t>
  </si>
  <si>
    <t>You may not sell this spreadsheet.</t>
  </si>
  <si>
    <t>Questions: support@stronglifts.com</t>
  </si>
  <si>
    <r>
      <rPr>
        <rFont val="sans-serif"/>
        <sz val="11.0"/>
      </rPr>
      <t xml:space="preserve">Get the latest version at </t>
    </r>
    <r>
      <rPr>
        <rFont val="sans-serif"/>
        <color rgb="FF1155CC"/>
        <sz val="11.0"/>
        <u/>
      </rPr>
      <t>https://stronglifts.com/spreadsheet/</t>
    </r>
  </si>
  <si>
    <t>How to use</t>
  </si>
  <si>
    <t>1. Copy this sheet (file &gt; make a copy)</t>
  </si>
  <si>
    <t>2. Select your weight unit (C15-C19)</t>
  </si>
  <si>
    <t>3. Tap the titles for a description of each setting (C14-J14)</t>
  </si>
  <si>
    <t>4. Tap the exercise to see a list of alternative lifts if needed</t>
  </si>
  <si>
    <t>5. Use the Stronglifts app, it takes this sheet to the next level</t>
  </si>
  <si>
    <t>Exercise</t>
  </si>
  <si>
    <t>Weight unit</t>
  </si>
  <si>
    <t>Start weight</t>
  </si>
  <si>
    <t>Increment</t>
  </si>
  <si>
    <t>Squat</t>
  </si>
  <si>
    <t>Pound</t>
  </si>
  <si>
    <t>Bench Press</t>
  </si>
  <si>
    <t>Deadlift</t>
  </si>
  <si>
    <t>Barbell Row</t>
  </si>
  <si>
    <t>Overhead Press</t>
  </si>
  <si>
    <t>Week 1</t>
  </si>
  <si>
    <t>Week 2</t>
  </si>
  <si>
    <t>Week 3</t>
  </si>
  <si>
    <t>Week 4</t>
  </si>
  <si>
    <t>Week 5</t>
  </si>
  <si>
    <t>Week 6</t>
  </si>
  <si>
    <t>Week 7</t>
  </si>
  <si>
    <t>Week 8</t>
  </si>
  <si>
    <t>Week 9</t>
  </si>
  <si>
    <t>Week 10</t>
  </si>
  <si>
    <t>Week 11</t>
  </si>
  <si>
    <t>Week 12</t>
  </si>
  <si>
    <t>What's next?!?</t>
  </si>
  <si>
    <t>Workout</t>
  </si>
  <si>
    <t>A</t>
  </si>
  <si>
    <t>B</t>
  </si>
  <si>
    <t>Date</t>
  </si>
  <si>
    <t>Many programs possible, including:</t>
  </si>
  <si>
    <t>Set 1</t>
  </si>
  <si>
    <t>Stronglifts 5x5 Intermediate</t>
  </si>
  <si>
    <t>Set 2</t>
  </si>
  <si>
    <t>Stronglifts 5x5 Ultra</t>
  </si>
  <si>
    <t>Set 3</t>
  </si>
  <si>
    <t>Stronglifts 5x5 Plus</t>
  </si>
  <si>
    <t>Set 4</t>
  </si>
  <si>
    <t>Madcow 5x5</t>
  </si>
  <si>
    <t>Set 5</t>
  </si>
  <si>
    <t>Etc</t>
  </si>
  <si>
    <t>Weight</t>
  </si>
  <si>
    <r>
      <rPr>
        <rFont val="sans-serif"/>
      </rPr>
      <t xml:space="preserve">Check out: </t>
    </r>
    <r>
      <rPr>
        <rFont val="sans-serif"/>
        <color rgb="FF1155CC"/>
        <u/>
      </rPr>
      <t>https://stronglifts.com/program/</t>
    </r>
  </si>
  <si>
    <t>Warmup</t>
  </si>
  <si>
    <r>
      <rPr>
        <rFont val="sans-serif"/>
        <sz val="11.0"/>
      </rPr>
      <t xml:space="preserve">Get the latest version at </t>
    </r>
    <r>
      <rPr>
        <rFont val="sans-serif"/>
        <color rgb="FF1155CC"/>
        <sz val="11.0"/>
        <u/>
      </rPr>
      <t>https://stronglifts.com/spreadsheet/</t>
    </r>
  </si>
  <si>
    <t>2. Select your weight unit (C17-21)</t>
  </si>
  <si>
    <t>3. Enter your best lifts x reps RPE (D17-F21)</t>
  </si>
  <si>
    <t>4. Tap the titles for a description of each setting (C16-I16)</t>
  </si>
  <si>
    <t xml:space="preserve">5. Tap the exercise to see a list of alternative lifts if needed                                                                                                                                                                                                                                                                                                                                                </t>
  </si>
  <si>
    <t>6. Use the Stronglifts app, it takes this sheet to the next level</t>
  </si>
  <si>
    <t>Reps</t>
  </si>
  <si>
    <t>RPE</t>
  </si>
  <si>
    <t>e1RM</t>
  </si>
  <si>
    <t>On-ramp</t>
  </si>
  <si>
    <t>Sets×Reps</t>
  </si>
  <si>
    <t>Top/Back-off sets</t>
  </si>
  <si>
    <t>Rep</t>
  </si>
  <si>
    <r>
      <rPr>
        <rFont val="sans-serif"/>
      </rPr>
      <t xml:space="preserve">Check out: </t>
    </r>
    <r>
      <rPr>
        <rFont val="sans-serif"/>
        <color rgb="FF1155CC"/>
        <u/>
      </rPr>
      <t>https://stronglifts.com/program/</t>
    </r>
  </si>
  <si>
    <t>Get the Stronglifts app</t>
  </si>
  <si>
    <t>We'll plan your workouts and weights for you.</t>
  </si>
  <si>
    <t>Focus on lifting while we do all the thinking.</t>
  </si>
  <si>
    <t>Click here to get the app</t>
  </si>
  <si>
    <t>Get Stronger and Build Muscle</t>
  </si>
  <si>
    <t>with Science-Backed Daily Tips</t>
  </si>
  <si>
    <t>Join thousands of Stronglifters who receive</t>
  </si>
  <si>
    <t>my daily newsletter filled with tips to help</t>
  </si>
  <si>
    <t>you build strength and muscle</t>
  </si>
  <si>
    <t>Learn more</t>
  </si>
  <si>
    <t>REPS</t>
  </si>
  <si>
    <t>Knee Bend</t>
  </si>
  <si>
    <t>Horizontal Push</t>
  </si>
  <si>
    <t>Hip Hinge</t>
  </si>
  <si>
    <t>Vertical Push</t>
  </si>
  <si>
    <t>Horizontal Pull</t>
  </si>
  <si>
    <t>Squat low bar</t>
  </si>
  <si>
    <t>Close Grip Bench Press</t>
  </si>
  <si>
    <t>Sumo Deadlift</t>
  </si>
  <si>
    <t>Overhead Press Seated</t>
  </si>
  <si>
    <t>Dumbbell Row</t>
  </si>
  <si>
    <t>Squat high bar</t>
  </si>
  <si>
    <t>Incline Bench Press</t>
  </si>
  <si>
    <t>Trap bar Deadlift</t>
  </si>
  <si>
    <t>Push Press</t>
  </si>
  <si>
    <t>Lever Row</t>
  </si>
  <si>
    <t>Squat safety bar</t>
  </si>
  <si>
    <t>Floor Press</t>
  </si>
  <si>
    <t>Romanian Deadlift</t>
  </si>
  <si>
    <t>Seated Lever Row</t>
  </si>
  <si>
    <t>Box Squat</t>
  </si>
  <si>
    <t>Dumbbell Bench Press</t>
  </si>
  <si>
    <t>Stiff Leg Deadlift</t>
  </si>
  <si>
    <t>Dumbbell Overhead Press</t>
  </si>
  <si>
    <t>T-bar Row</t>
  </si>
  <si>
    <t>Front Squat</t>
  </si>
  <si>
    <t>Dips</t>
  </si>
  <si>
    <t>Rack Pull</t>
  </si>
  <si>
    <t>Dumbbell Overhead Press Seated</t>
  </si>
  <si>
    <t>Chinups</t>
  </si>
  <si>
    <t>Leg Press</t>
  </si>
  <si>
    <t>Smith Machine Bench</t>
  </si>
  <si>
    <t>Dumbbell Romanian Deadlift</t>
  </si>
  <si>
    <t>Landmine Overhead Press</t>
  </si>
  <si>
    <t>Pullups</t>
  </si>
  <si>
    <t>Hack Squat</t>
  </si>
  <si>
    <t>Pushups</t>
  </si>
  <si>
    <t>Hip Thrusts</t>
  </si>
  <si>
    <t>Lat Pulldown</t>
  </si>
  <si>
    <t>Smith Squat</t>
  </si>
  <si>
    <t>Lunges</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</si>
</sst>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d&quot;, &quot;mmm&quot; &quot;d"/>
    <numFmt numFmtId="165" formatCode="0.0"/>
    <numFmt numFmtId="166" formatCode="ddd&quot;, &quot;mmm&quot; &quot;d&quot;, &quot;yyyy"/>
    <numFmt numFmtId="167" formatCode="0.0%"/>
  </numFmts>
  <fonts count="34">
    <font>
      <sz val="10.0"/>
      <color rgb="FF000000"/>
      <name val="Arial"/>
      <scheme val="minor"/>
    </font>
    <font>
      <color theme="1"/>
      <name val="Arial"/>
    </font>
    <font>
      <b/>
      <sz val="36.0"/>
      <color theme="1"/>
      <name val="Arial"/>
    </font>
    <font>
      <b/>
      <sz val="24.0"/>
      <color rgb="FFFFFFFF"/>
      <name val="Sans-serif"/>
    </font>
    <font>
      <sz val="12.0"/>
      <color rgb="FFFFFFFF"/>
      <name val="Arial"/>
    </font>
    <font>
      <u/>
      <sz val="11.0"/>
      <color rgb="FF0000FF"/>
      <name val="Arial"/>
    </font>
    <font>
      <b/>
      <sz val="18.0"/>
      <color theme="1"/>
      <name val="Sans-serif"/>
    </font>
    <font>
      <sz val="11.0"/>
      <color theme="1"/>
      <name val="Sans-serif"/>
    </font>
    <font>
      <sz val="11.0"/>
      <color theme="1"/>
      <name val="Arial"/>
    </font>
    <font>
      <u/>
      <sz val="11.0"/>
      <color rgb="FF0000FF"/>
      <name val="Sans-serif"/>
    </font>
    <font>
      <color theme="1"/>
      <name val="Sans-serif"/>
    </font>
    <font>
      <b/>
      <color theme="1"/>
      <name val="Sans-serif"/>
    </font>
    <font>
      <color theme="1"/>
      <name val="Arial"/>
      <scheme val="minor"/>
    </font>
    <font>
      <b/>
      <sz val="36.0"/>
      <color theme="1"/>
      <name val="Arial"/>
      <scheme val="minor"/>
    </font>
    <font>
      <b/>
      <color theme="1"/>
      <name val="Arial"/>
    </font>
    <font>
      <color rgb="FFFFFFFF"/>
      <name val="Arial"/>
      <scheme val="minor"/>
    </font>
    <font>
      <sz val="12.0"/>
      <color rgb="FFFFFFFF"/>
      <name val="Sans-serif"/>
    </font>
    <font>
      <sz val="14.0"/>
      <color rgb="FFFFFFFF"/>
      <name val="Arial"/>
      <scheme val="minor"/>
    </font>
    <font>
      <b/>
      <sz val="18.0"/>
      <color theme="1"/>
      <name val="Arial"/>
      <scheme val="minor"/>
    </font>
    <font>
      <b/>
      <sz val="12.0"/>
      <color theme="1"/>
      <name val="Arial"/>
    </font>
    <font>
      <b/>
      <sz val="12.0"/>
      <color theme="1"/>
      <name val="Sans-serif"/>
    </font>
    <font>
      <sz val="12.0"/>
      <color theme="1"/>
      <name val="Sans-serif"/>
    </font>
    <font>
      <sz val="12.0"/>
      <color theme="1"/>
      <name val="Arial"/>
    </font>
    <font>
      <b/>
      <color theme="1"/>
      <name val="Arial"/>
      <scheme val="minor"/>
    </font>
    <font/>
    <font>
      <u/>
      <color rgb="FF0000FF"/>
    </font>
    <font>
      <b/>
      <sz val="24.0"/>
      <color rgb="FFFFFFFF"/>
      <name val="Arial"/>
      <scheme val="minor"/>
    </font>
    <font>
      <b/>
      <sz val="36.0"/>
      <color theme="1"/>
      <name val="Sans-serif"/>
    </font>
    <font>
      <b/>
      <sz val="24.0"/>
      <color theme="1"/>
      <name val="Arial"/>
      <scheme val="minor"/>
    </font>
    <font>
      <b/>
      <sz val="24.0"/>
      <color theme="1"/>
      <name val="Sans-serif"/>
    </font>
    <font>
      <u/>
      <sz val="18.0"/>
      <color rgb="FF0000FF"/>
      <name val="Arial"/>
    </font>
    <font>
      <b/>
      <u/>
      <sz val="24.0"/>
      <color rgb="FF0000FF"/>
      <name val="Sans-serif"/>
    </font>
    <font>
      <u/>
      <sz val="18.0"/>
      <color rgb="FF0000FF"/>
      <name val="Arial"/>
    </font>
    <font>
      <u/>
      <color rgb="FF0000FF"/>
      <name val="Sans-serif"/>
    </font>
  </fonts>
  <fills count="9">
    <fill>
      <patternFill patternType="none"/>
    </fill>
    <fill>
      <patternFill patternType="lightGray"/>
    </fill>
    <fill>
      <patternFill patternType="solid">
        <fgColor rgb="FFFFFF00"/>
        <bgColor rgb="FFFFFF00"/>
      </patternFill>
    </fill>
    <fill>
      <patternFill patternType="solid">
        <fgColor rgb="FFD22E2E"/>
        <bgColor rgb="FFD22E2E"/>
      </patternFill>
    </fill>
    <fill>
      <patternFill patternType="solid">
        <fgColor rgb="FFFFFFFF"/>
        <bgColor rgb="FFFFFFFF"/>
      </patternFill>
    </fill>
    <fill>
      <patternFill patternType="solid">
        <fgColor rgb="FFFFE599"/>
        <bgColor rgb="FFFFE599"/>
      </patternFill>
    </fill>
    <fill>
      <patternFill patternType="solid">
        <fgColor rgb="FFFFF2CC"/>
        <bgColor rgb="FFFFF2CC"/>
      </patternFill>
    </fill>
    <fill>
      <patternFill patternType="solid">
        <fgColor rgb="FFF4CCCC"/>
        <bgColor rgb="FFF4CCCC"/>
      </patternFill>
    </fill>
    <fill>
      <patternFill patternType="solid">
        <fgColor rgb="FFCCCCCC"/>
        <bgColor rgb="FFCCCCCC"/>
      </patternFill>
    </fill>
  </fills>
  <borders count="30">
    <border/>
    <border>
      <bottom style="thick">
        <color rgb="FF000000"/>
      </bottom>
    </border>
    <border>
      <right style="thick">
        <color rgb="FF000000"/>
      </right>
      <bottom style="thick">
        <color rgb="FF000000"/>
      </bottom>
    </border>
    <border>
      <right style="thick">
        <color rgb="FF000000"/>
      </right>
    </border>
    <border>
      <top style="thick">
        <color rgb="FF000000"/>
      </top>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
      <right style="thick">
        <color rgb="FF000000"/>
      </right>
      <top style="thick">
        <color rgb="FF000000"/>
      </top>
    </border>
    <border>
      <left style="thick">
        <color rgb="FF000000"/>
      </left>
      <right style="thick">
        <color rgb="FF000000"/>
      </right>
      <top style="thick">
        <color rgb="FF000000"/>
      </top>
    </border>
    <border>
      <right style="thin">
        <color rgb="FF000000"/>
      </right>
    </border>
    <border>
      <left style="thin">
        <color rgb="FF000000"/>
      </left>
      <right style="thin">
        <color rgb="FF000000"/>
      </right>
    </border>
    <border>
      <left style="thick">
        <color rgb="FF000000"/>
      </left>
      <top style="thick">
        <color rgb="FF000000"/>
      </top>
    </border>
    <border>
      <left style="thin">
        <color rgb="FF000000"/>
      </left>
      <right style="thin">
        <color rgb="FF000000"/>
      </right>
      <top style="thick">
        <color rgb="FF000000"/>
      </top>
    </border>
    <border>
      <left style="thick">
        <color rgb="FF000000"/>
      </left>
      <right style="thick">
        <color rgb="FF000000"/>
      </right>
    </border>
    <border>
      <left style="thick">
        <color rgb="FF000000"/>
      </left>
    </border>
    <border>
      <left style="thin">
        <color rgb="FF000000"/>
      </left>
    </border>
    <border>
      <left style="thin">
        <color rgb="FF000000"/>
      </left>
      <right style="thick">
        <color rgb="FF000000"/>
      </right>
    </border>
    <border>
      <left style="thick">
        <color rgb="FF000000"/>
      </left>
      <right style="thin">
        <color rgb="FF000000"/>
      </right>
    </border>
    <border>
      <left style="thick">
        <color rgb="FF000000"/>
      </left>
      <right style="thick">
        <color rgb="FF000000"/>
      </right>
      <bottom style="thick">
        <color rgb="FF000000"/>
      </bottom>
    </border>
    <border>
      <right style="thin">
        <color rgb="FF000000"/>
      </right>
      <bottom style="thick">
        <color rgb="FF000000"/>
      </bottom>
    </border>
    <border>
      <left style="thin">
        <color rgb="FF000000"/>
      </left>
      <right style="thin">
        <color rgb="FF000000"/>
      </right>
      <bottom style="thick">
        <color rgb="FF000000"/>
      </bottom>
    </border>
    <border>
      <left style="thick">
        <color rgb="FF000000"/>
      </left>
      <right style="thin">
        <color rgb="FF000000"/>
      </right>
      <bottom style="thick">
        <color rgb="FF000000"/>
      </bottom>
    </border>
    <border>
      <left style="thin">
        <color rgb="FF000000"/>
      </left>
      <top style="thick">
        <color rgb="FF000000"/>
      </top>
    </border>
    <border>
      <right style="thin">
        <color rgb="FF000000"/>
      </right>
      <top style="thick">
        <color rgb="FF000000"/>
      </top>
    </border>
    <border>
      <left style="thick">
        <color rgb="FF000000"/>
      </left>
      <bottom style="thick">
        <color rgb="FF000000"/>
      </bottom>
    </border>
    <border>
      <left style="thin">
        <color rgb="FF000000"/>
      </left>
      <bottom style="thick">
        <color rgb="FF000000"/>
      </bottom>
    </border>
    <border>
      <left style="thin">
        <color rgb="FF999999"/>
      </left>
      <right style="thin">
        <color rgb="FF999999"/>
      </right>
      <top style="thin">
        <color rgb="FF999999"/>
      </top>
      <bottom style="thin">
        <color rgb="FF999999"/>
      </bottom>
    </border>
    <border>
      <right style="thin">
        <color rgb="FF999999"/>
      </right>
      <top style="thin">
        <color rgb="FF999999"/>
      </top>
      <bottom style="thin">
        <color rgb="FF999999"/>
      </bottom>
    </border>
    <border>
      <left style="thin">
        <color rgb="FF999999"/>
      </left>
      <right style="thin">
        <color rgb="FF999999"/>
      </right>
      <bottom style="thin">
        <color rgb="FF999999"/>
      </bottom>
    </border>
  </borders>
  <cellStyleXfs count="1">
    <xf borderId="0" fillId="0" fontId="0" numFmtId="0" applyAlignment="1" applyFont="1"/>
  </cellStyleXfs>
  <cellXfs count="218">
    <xf borderId="0" fillId="0" fontId="0" numFmtId="0" xfId="0" applyAlignment="1" applyFont="1">
      <alignment readingOrder="0" shrinkToFit="0" vertical="bottom" wrapText="0"/>
    </xf>
    <xf borderId="1" fillId="2" fontId="1" numFmtId="0" xfId="0" applyAlignment="1" applyBorder="1" applyFill="1" applyFont="1">
      <alignment vertical="bottom"/>
    </xf>
    <xf borderId="1" fillId="2" fontId="2" numFmtId="0" xfId="0" applyAlignment="1" applyBorder="1" applyFont="1">
      <alignment shrinkToFit="0" vertical="bottom" wrapText="0"/>
    </xf>
    <xf borderId="1" fillId="2" fontId="1" numFmtId="0" xfId="0" applyAlignment="1" applyBorder="1" applyFont="1">
      <alignment vertical="bottom"/>
    </xf>
    <xf borderId="0" fillId="3" fontId="1" numFmtId="0" xfId="0" applyAlignment="1" applyFill="1" applyFont="1">
      <alignment vertical="bottom"/>
    </xf>
    <xf borderId="0" fillId="3" fontId="3" numFmtId="0" xfId="0" applyAlignment="1" applyFont="1">
      <alignment shrinkToFit="0" vertical="bottom" wrapText="0"/>
    </xf>
    <xf borderId="0" fillId="0" fontId="1" numFmtId="0" xfId="0" applyAlignment="1" applyFont="1">
      <alignment vertical="bottom"/>
    </xf>
    <xf borderId="0" fillId="3" fontId="4" numFmtId="0" xfId="0" applyAlignment="1" applyFont="1">
      <alignment readingOrder="0" shrinkToFit="0" vertical="bottom" wrapText="0"/>
    </xf>
    <xf borderId="0" fillId="0" fontId="1" numFmtId="0" xfId="0" applyAlignment="1" applyFont="1">
      <alignment vertical="bottom"/>
    </xf>
    <xf borderId="0" fillId="4" fontId="5" numFmtId="0" xfId="0" applyAlignment="1" applyFill="1" applyFont="1">
      <alignment shrinkToFit="0" vertical="bottom" wrapText="0"/>
    </xf>
    <xf borderId="0" fillId="0" fontId="1" numFmtId="9" xfId="0" applyAlignment="1" applyFont="1" applyNumberFormat="1">
      <alignment vertical="bottom"/>
    </xf>
    <xf borderId="0" fillId="0" fontId="6" numFmtId="0" xfId="0" applyAlignment="1" applyFont="1">
      <alignment shrinkToFit="0" vertical="bottom" wrapText="0"/>
    </xf>
    <xf borderId="0" fillId="0" fontId="7" numFmtId="0" xfId="0" applyAlignment="1" applyFont="1">
      <alignment vertical="bottom"/>
    </xf>
    <xf borderId="0" fillId="0" fontId="8" numFmtId="0" xfId="0" applyAlignment="1" applyFont="1">
      <alignment vertical="bottom"/>
    </xf>
    <xf borderId="0" fillId="4" fontId="9" numFmtId="0" xfId="0" applyAlignment="1" applyFont="1">
      <alignment readingOrder="0" shrinkToFit="0" vertical="bottom" wrapText="0"/>
    </xf>
    <xf borderId="0" fillId="0" fontId="6" numFmtId="0" xfId="0" applyAlignment="1" applyFont="1">
      <alignment shrinkToFit="0" vertical="bottom" wrapText="0"/>
    </xf>
    <xf borderId="0" fillId="4" fontId="8" numFmtId="0" xfId="0" applyAlignment="1" applyFont="1">
      <alignment shrinkToFit="0" vertical="bottom" wrapText="0"/>
    </xf>
    <xf borderId="0" fillId="0" fontId="6" numFmtId="0" xfId="0" applyAlignment="1" applyFont="1">
      <alignment readingOrder="0" shrinkToFit="0" vertical="bottom" wrapText="0"/>
    </xf>
    <xf borderId="0" fillId="0" fontId="10" numFmtId="0" xfId="0" applyAlignment="1" applyFont="1">
      <alignment readingOrder="0"/>
    </xf>
    <xf borderId="0" fillId="0" fontId="11" numFmtId="0" xfId="0" applyAlignment="1" applyFont="1">
      <alignment shrinkToFit="0" vertical="bottom" wrapText="0"/>
    </xf>
    <xf borderId="0" fillId="4" fontId="7" numFmtId="0" xfId="0" applyAlignment="1" applyFont="1">
      <alignment shrinkToFit="0" vertical="bottom" wrapText="0"/>
    </xf>
    <xf borderId="0" fillId="4" fontId="7" numFmtId="0" xfId="0" applyAlignment="1" applyFont="1">
      <alignment readingOrder="0" shrinkToFit="0" vertical="bottom" wrapText="0"/>
    </xf>
    <xf borderId="0" fillId="4" fontId="1" numFmtId="0" xfId="0" applyAlignment="1" applyFont="1">
      <alignment vertical="bottom"/>
    </xf>
    <xf borderId="1" fillId="2" fontId="12" numFmtId="0" xfId="0" applyBorder="1" applyFont="1"/>
    <xf borderId="1" fillId="2" fontId="13" numFmtId="0" xfId="0" applyAlignment="1" applyBorder="1" applyFont="1">
      <alignment readingOrder="0"/>
    </xf>
    <xf borderId="1" fillId="2" fontId="14" numFmtId="0" xfId="0" applyAlignment="1" applyBorder="1" applyFont="1">
      <alignment horizontal="right" readingOrder="0"/>
    </xf>
    <xf borderId="1" fillId="2" fontId="14" numFmtId="0" xfId="0" applyAlignment="1" applyBorder="1" applyFont="1">
      <alignment horizontal="right"/>
    </xf>
    <xf borderId="0" fillId="3" fontId="12" numFmtId="0" xfId="0" applyFont="1"/>
    <xf borderId="0" fillId="3" fontId="3" numFmtId="0" xfId="0" applyAlignment="1" applyFont="1">
      <alignment readingOrder="0"/>
    </xf>
    <xf borderId="0" fillId="3" fontId="15" numFmtId="0" xfId="0" applyFont="1"/>
    <xf borderId="0" fillId="3" fontId="16" numFmtId="0" xfId="0" applyAlignment="1" applyFont="1">
      <alignment readingOrder="0"/>
    </xf>
    <xf borderId="0" fillId="3" fontId="17" numFmtId="0" xfId="0" applyFont="1"/>
    <xf borderId="0" fillId="0" fontId="14" numFmtId="0" xfId="0" applyAlignment="1" applyFont="1">
      <alignment horizontal="left"/>
    </xf>
    <xf borderId="0" fillId="0" fontId="14" numFmtId="0" xfId="0" applyAlignment="1" applyFont="1">
      <alignment horizontal="right" readingOrder="0"/>
    </xf>
    <xf borderId="0" fillId="0" fontId="14" numFmtId="0" xfId="0" applyAlignment="1" applyFont="1">
      <alignment horizontal="right"/>
    </xf>
    <xf borderId="0" fillId="0" fontId="18" numFmtId="0" xfId="0" applyAlignment="1" applyFont="1">
      <alignment readingOrder="0"/>
    </xf>
    <xf borderId="0" fillId="0" fontId="1" numFmtId="0" xfId="0" applyAlignment="1" applyFont="1">
      <alignment horizontal="left" readingOrder="0"/>
    </xf>
    <xf borderId="2" fillId="0" fontId="19" numFmtId="0" xfId="0" applyAlignment="1" applyBorder="1" applyFont="1">
      <alignment horizontal="left"/>
    </xf>
    <xf borderId="1" fillId="0" fontId="19" numFmtId="0" xfId="0" applyAlignment="1" applyBorder="1" applyFont="1">
      <alignment horizontal="left" readingOrder="0" shrinkToFit="0" vertical="bottom" wrapText="1"/>
    </xf>
    <xf borderId="0" fillId="0" fontId="20" numFmtId="0" xfId="0" applyAlignment="1" applyFont="1">
      <alignment horizontal="right" readingOrder="0" shrinkToFit="0" vertical="bottom" wrapText="1"/>
    </xf>
    <xf borderId="1" fillId="0" fontId="19" numFmtId="0" xfId="0" applyAlignment="1" applyBorder="1" applyFont="1">
      <alignment horizontal="right" shrinkToFit="0" vertical="bottom" wrapText="1"/>
    </xf>
    <xf borderId="0" fillId="0" fontId="1" numFmtId="0" xfId="0" applyAlignment="1" applyFont="1">
      <alignment horizontal="left"/>
    </xf>
    <xf borderId="3" fillId="0" fontId="21" numFmtId="0" xfId="0" applyAlignment="1" applyBorder="1" applyFont="1">
      <alignment horizontal="left" readingOrder="0"/>
    </xf>
    <xf borderId="0" fillId="5" fontId="21" numFmtId="0" xfId="0" applyAlignment="1" applyFill="1" applyFont="1">
      <alignment horizontal="left" readingOrder="0" vertical="bottom"/>
    </xf>
    <xf borderId="4" fillId="5" fontId="22" numFmtId="0" xfId="0" applyAlignment="1" applyBorder="1" applyFont="1">
      <alignment horizontal="right" vertical="bottom"/>
    </xf>
    <xf borderId="0" fillId="5" fontId="22" numFmtId="0" xfId="0" applyAlignment="1" applyFont="1">
      <alignment horizontal="right" vertical="bottom"/>
    </xf>
    <xf borderId="0" fillId="5" fontId="22" numFmtId="0" xfId="0" applyAlignment="1" applyFont="1">
      <alignment horizontal="right" vertical="bottom"/>
    </xf>
    <xf borderId="0" fillId="5" fontId="22" numFmtId="0" xfId="0" applyAlignment="1" applyFont="1">
      <alignment horizontal="left" readingOrder="0" vertical="bottom"/>
    </xf>
    <xf borderId="0" fillId="0" fontId="12" numFmtId="9" xfId="0" applyFont="1" applyNumberFormat="1"/>
    <xf borderId="5" fillId="0" fontId="23" numFmtId="0" xfId="0" applyAlignment="1" applyBorder="1" applyFont="1">
      <alignment horizontal="center" readingOrder="0"/>
    </xf>
    <xf borderId="6" fillId="0" fontId="24" numFmtId="0" xfId="0" applyBorder="1" applyFont="1"/>
    <xf borderId="7" fillId="0" fontId="24" numFmtId="0" xfId="0" applyBorder="1" applyFont="1"/>
    <xf borderId="4" fillId="0" fontId="23" numFmtId="0" xfId="0" applyAlignment="1" applyBorder="1" applyFont="1">
      <alignment horizontal="center" readingOrder="0"/>
    </xf>
    <xf borderId="4" fillId="0" fontId="24" numFmtId="0" xfId="0" applyBorder="1" applyFont="1"/>
    <xf borderId="8" fillId="0" fontId="24" numFmtId="0" xfId="0" applyBorder="1" applyFont="1"/>
    <xf borderId="6" fillId="0" fontId="23" numFmtId="0" xfId="0" applyAlignment="1" applyBorder="1" applyFont="1">
      <alignment horizontal="center" readingOrder="0"/>
    </xf>
    <xf borderId="9" fillId="0" fontId="23" numFmtId="0" xfId="0" applyAlignment="1" applyBorder="1" applyFont="1">
      <alignment readingOrder="0"/>
    </xf>
    <xf borderId="10" fillId="6" fontId="23" numFmtId="0" xfId="0" applyAlignment="1" applyBorder="1" applyFill="1" applyFont="1">
      <alignment horizontal="center" readingOrder="0"/>
    </xf>
    <xf borderId="11" fillId="7" fontId="23" numFmtId="0" xfId="0" applyAlignment="1" applyBorder="1" applyFill="1" applyFont="1">
      <alignment horizontal="center" readingOrder="0"/>
    </xf>
    <xf borderId="0" fillId="6" fontId="23" numFmtId="0" xfId="0" applyAlignment="1" applyFont="1">
      <alignment horizontal="center" readingOrder="0"/>
    </xf>
    <xf borderId="12" fillId="7" fontId="23" numFmtId="0" xfId="0" applyAlignment="1" applyBorder="1" applyFont="1">
      <alignment horizontal="center" readingOrder="0"/>
    </xf>
    <xf borderId="13" fillId="6" fontId="23" numFmtId="0" xfId="0" applyAlignment="1" applyBorder="1" applyFont="1">
      <alignment horizontal="center" readingOrder="0"/>
    </xf>
    <xf borderId="8" fillId="7" fontId="23" numFmtId="0" xfId="0" applyAlignment="1" applyBorder="1" applyFont="1">
      <alignment horizontal="center" readingOrder="0"/>
    </xf>
    <xf borderId="14" fillId="0" fontId="23" numFmtId="0" xfId="0" applyAlignment="1" applyBorder="1" applyFont="1">
      <alignment readingOrder="0"/>
    </xf>
    <xf borderId="15" fillId="6" fontId="10" numFmtId="164" xfId="0" applyAlignment="1" applyBorder="1" applyFont="1" applyNumberFormat="1">
      <alignment horizontal="center" readingOrder="0"/>
    </xf>
    <xf borderId="11" fillId="7" fontId="10" numFmtId="164" xfId="0" applyAlignment="1" applyBorder="1" applyFont="1" applyNumberFormat="1">
      <alignment horizontal="center" readingOrder="0"/>
    </xf>
    <xf borderId="0" fillId="6" fontId="10" numFmtId="164" xfId="0" applyAlignment="1" applyFont="1" applyNumberFormat="1">
      <alignment horizontal="center" readingOrder="0"/>
    </xf>
    <xf borderId="15" fillId="7" fontId="10" numFmtId="164" xfId="0" applyAlignment="1" applyBorder="1" applyFont="1" applyNumberFormat="1">
      <alignment horizontal="center" readingOrder="0"/>
    </xf>
    <xf borderId="16" fillId="6" fontId="10" numFmtId="164" xfId="0" applyAlignment="1" applyBorder="1" applyFont="1" applyNumberFormat="1">
      <alignment horizontal="center" readingOrder="0"/>
    </xf>
    <xf borderId="16" fillId="7" fontId="10" numFmtId="164" xfId="0" applyAlignment="1" applyBorder="1" applyFont="1" applyNumberFormat="1">
      <alignment horizontal="center" readingOrder="0"/>
    </xf>
    <xf borderId="17" fillId="7" fontId="10" numFmtId="164" xfId="0" applyAlignment="1" applyBorder="1" applyFont="1" applyNumberFormat="1">
      <alignment horizontal="center" readingOrder="0"/>
    </xf>
    <xf borderId="0" fillId="0" fontId="12" numFmtId="0" xfId="0" applyAlignment="1" applyFont="1">
      <alignment shrinkToFit="0" wrapText="1"/>
    </xf>
    <xf borderId="14" fillId="0" fontId="23" numFmtId="0" xfId="0" applyAlignment="1" applyBorder="1" applyFont="1">
      <alignment readingOrder="0" shrinkToFit="0" wrapText="1"/>
    </xf>
    <xf borderId="10" fillId="6" fontId="23" numFmtId="0" xfId="0" applyAlignment="1" applyBorder="1" applyFont="1">
      <alignment horizontal="center" readingOrder="0" shrinkToFit="0" wrapText="1"/>
    </xf>
    <xf borderId="11" fillId="7" fontId="23" numFmtId="0" xfId="0" applyAlignment="1" applyBorder="1" applyFont="1">
      <alignment horizontal="center" readingOrder="0" shrinkToFit="0" wrapText="1"/>
    </xf>
    <xf borderId="0" fillId="6" fontId="23" numFmtId="0" xfId="0" applyAlignment="1" applyFont="1">
      <alignment horizontal="center" readingOrder="0" shrinkToFit="0" wrapText="1"/>
    </xf>
    <xf borderId="18" fillId="7" fontId="23" numFmtId="0" xfId="0" applyAlignment="1" applyBorder="1" applyFont="1">
      <alignment horizontal="center" readingOrder="0" shrinkToFit="0" wrapText="1"/>
    </xf>
    <xf borderId="11" fillId="6" fontId="23" numFmtId="0" xfId="0" applyAlignment="1" applyBorder="1" applyFont="1">
      <alignment horizontal="center" readingOrder="0" shrinkToFit="0" wrapText="1"/>
    </xf>
    <xf borderId="17" fillId="7" fontId="23" numFmtId="0" xfId="0" applyAlignment="1" applyBorder="1" applyFont="1">
      <alignment horizontal="center" readingOrder="0" shrinkToFit="0" wrapText="1"/>
    </xf>
    <xf borderId="0" fillId="0" fontId="11" numFmtId="0" xfId="0" applyAlignment="1" applyFont="1">
      <alignment readingOrder="0"/>
    </xf>
    <xf borderId="10" fillId="6" fontId="12" numFmtId="0" xfId="0" applyAlignment="1" applyBorder="1" applyFont="1">
      <alignment horizontal="center" readingOrder="0"/>
    </xf>
    <xf borderId="11" fillId="7" fontId="12" numFmtId="0" xfId="0" applyAlignment="1" applyBorder="1" applyFont="1">
      <alignment horizontal="center" readingOrder="0"/>
    </xf>
    <xf borderId="0" fillId="6" fontId="12" numFmtId="0" xfId="0" applyAlignment="1" applyFont="1">
      <alignment horizontal="center" readingOrder="0"/>
    </xf>
    <xf borderId="15" fillId="7" fontId="12" numFmtId="0" xfId="0" applyAlignment="1" applyBorder="1" applyFont="1">
      <alignment horizontal="center" readingOrder="0"/>
    </xf>
    <xf borderId="11" fillId="6" fontId="12" numFmtId="0" xfId="0" applyAlignment="1" applyBorder="1" applyFont="1">
      <alignment horizontal="center" readingOrder="0"/>
    </xf>
    <xf borderId="17" fillId="7" fontId="12" numFmtId="0" xfId="0" applyAlignment="1" applyBorder="1" applyFont="1">
      <alignment horizontal="center" readingOrder="0"/>
    </xf>
    <xf borderId="0" fillId="0" fontId="10" numFmtId="0" xfId="0" applyAlignment="1" applyFont="1">
      <alignment readingOrder="0" shrinkToFit="0" wrapText="1"/>
    </xf>
    <xf borderId="10" fillId="6" fontId="12" numFmtId="0" xfId="0" applyAlignment="1" applyBorder="1" applyFont="1">
      <alignment horizontal="center"/>
    </xf>
    <xf borderId="11" fillId="7" fontId="12" numFmtId="0" xfId="0" applyAlignment="1" applyBorder="1" applyFont="1">
      <alignment horizontal="center" readingOrder="0"/>
    </xf>
    <xf borderId="0" fillId="6" fontId="12" numFmtId="0" xfId="0" applyAlignment="1" applyFont="1">
      <alignment horizontal="center"/>
    </xf>
    <xf borderId="15" fillId="7" fontId="12" numFmtId="0" xfId="0" applyAlignment="1" applyBorder="1" applyFont="1">
      <alignment horizontal="center" readingOrder="0"/>
    </xf>
    <xf borderId="11" fillId="6" fontId="12" numFmtId="0" xfId="0" applyAlignment="1" applyBorder="1" applyFont="1">
      <alignment horizontal="center"/>
    </xf>
    <xf borderId="17" fillId="7" fontId="12" numFmtId="0" xfId="0" applyAlignment="1" applyBorder="1" applyFont="1">
      <alignment horizontal="center" readingOrder="0"/>
    </xf>
    <xf borderId="0" fillId="0" fontId="25" numFmtId="0" xfId="0" applyAlignment="1" applyFont="1">
      <alignment readingOrder="0"/>
    </xf>
    <xf borderId="11" fillId="7" fontId="23" numFmtId="0" xfId="0" applyAlignment="1" applyBorder="1" applyFont="1">
      <alignment horizontal="center" readingOrder="0" shrinkToFit="0" wrapText="1"/>
    </xf>
    <xf borderId="18" fillId="7" fontId="23" numFmtId="0" xfId="0" applyAlignment="1" applyBorder="1" applyFont="1">
      <alignment horizontal="center" readingOrder="0" shrinkToFit="0" wrapText="1"/>
    </xf>
    <xf borderId="17" fillId="7" fontId="23" numFmtId="0" xfId="0" applyAlignment="1" applyBorder="1" applyFont="1">
      <alignment horizontal="center" readingOrder="0" shrinkToFit="0" wrapText="1"/>
    </xf>
    <xf borderId="10" fillId="6" fontId="12" numFmtId="0" xfId="0" applyAlignment="1" applyBorder="1" applyFont="1">
      <alignment horizontal="center"/>
    </xf>
    <xf borderId="11" fillId="7" fontId="12" numFmtId="0" xfId="0" applyAlignment="1" applyBorder="1" applyFont="1">
      <alignment horizontal="center"/>
    </xf>
    <xf borderId="0" fillId="6" fontId="12" numFmtId="0" xfId="0" applyAlignment="1" applyFont="1">
      <alignment horizontal="center"/>
    </xf>
    <xf borderId="15" fillId="7" fontId="12" numFmtId="0" xfId="0" applyAlignment="1" applyBorder="1" applyFont="1">
      <alignment horizontal="center"/>
    </xf>
    <xf borderId="11" fillId="6" fontId="12" numFmtId="0" xfId="0" applyAlignment="1" applyBorder="1" applyFont="1">
      <alignment horizontal="center"/>
    </xf>
    <xf borderId="17" fillId="7" fontId="12" numFmtId="0" xfId="0" applyAlignment="1" applyBorder="1" applyFont="1">
      <alignment horizontal="center"/>
    </xf>
    <xf borderId="11" fillId="7" fontId="10" numFmtId="0" xfId="0" applyAlignment="1" applyBorder="1" applyFont="1">
      <alignment horizontal="center" readingOrder="0"/>
    </xf>
    <xf borderId="19" fillId="0" fontId="23" numFmtId="0" xfId="0" applyAlignment="1" applyBorder="1" applyFont="1">
      <alignment readingOrder="0"/>
    </xf>
    <xf borderId="20" fillId="6" fontId="12" numFmtId="0" xfId="0" applyAlignment="1" applyBorder="1" applyFont="1">
      <alignment horizontal="center" readingOrder="0"/>
    </xf>
    <xf borderId="21" fillId="7" fontId="12" numFmtId="0" xfId="0" applyAlignment="1" applyBorder="1" applyFont="1">
      <alignment horizontal="center" readingOrder="0"/>
    </xf>
    <xf borderId="1" fillId="6" fontId="1" numFmtId="0" xfId="0" applyAlignment="1" applyBorder="1" applyFont="1">
      <alignment horizontal="center" vertical="bottom"/>
    </xf>
    <xf borderId="22" fillId="7" fontId="1" numFmtId="0" xfId="0" applyAlignment="1" applyBorder="1" applyFont="1">
      <alignment horizontal="center" vertical="bottom"/>
    </xf>
    <xf borderId="21" fillId="6" fontId="1" numFmtId="0" xfId="0" applyAlignment="1" applyBorder="1" applyFont="1">
      <alignment horizontal="center" vertical="bottom"/>
    </xf>
    <xf borderId="2" fillId="7" fontId="1" numFmtId="0" xfId="0" applyAlignment="1" applyBorder="1" applyFont="1">
      <alignment horizontal="center" vertical="bottom"/>
    </xf>
    <xf borderId="0" fillId="0" fontId="1" numFmtId="0" xfId="0" applyFont="1"/>
    <xf borderId="0" fillId="0" fontId="1" numFmtId="0" xfId="0" applyAlignment="1" applyFont="1">
      <alignment horizontal="center"/>
    </xf>
    <xf borderId="0" fillId="0" fontId="1" numFmtId="0" xfId="0" applyAlignment="1" applyFont="1">
      <alignment readingOrder="0"/>
    </xf>
    <xf borderId="0" fillId="0" fontId="1" numFmtId="0" xfId="0" applyFont="1"/>
    <xf borderId="0" fillId="0" fontId="1" numFmtId="9" xfId="0" applyFont="1" applyNumberFormat="1"/>
    <xf borderId="0" fillId="2" fontId="1" numFmtId="0" xfId="0" applyAlignment="1" applyFont="1">
      <alignment vertical="bottom"/>
    </xf>
    <xf borderId="0" fillId="3" fontId="26" numFmtId="0" xfId="0" applyAlignment="1" applyFont="1">
      <alignment readingOrder="0"/>
    </xf>
    <xf borderId="0" fillId="0" fontId="19" numFmtId="0" xfId="0" applyAlignment="1" applyFont="1">
      <alignment horizontal="right" readingOrder="0" shrinkToFit="0" vertical="bottom" wrapText="1"/>
    </xf>
    <xf borderId="1" fillId="0" fontId="19" numFmtId="0" xfId="0" applyAlignment="1" applyBorder="1" applyFont="1">
      <alignment horizontal="right" shrinkToFit="0" vertical="bottom" wrapText="1"/>
    </xf>
    <xf borderId="0" fillId="5" fontId="21" numFmtId="0" xfId="0" applyAlignment="1" applyFont="1">
      <alignment horizontal="right" readingOrder="0" vertical="bottom"/>
    </xf>
    <xf borderId="0" fillId="5" fontId="22" numFmtId="1" xfId="0" applyAlignment="1" applyFont="1" applyNumberFormat="1">
      <alignment horizontal="right" vertical="bottom"/>
    </xf>
    <xf borderId="0" fillId="8" fontId="22" numFmtId="165" xfId="0" applyAlignment="1" applyFill="1" applyFont="1" applyNumberFormat="1">
      <alignment horizontal="right" vertical="bottom"/>
    </xf>
    <xf borderId="0" fillId="0" fontId="20" numFmtId="0" xfId="0" applyAlignment="1" applyFont="1">
      <alignment readingOrder="0" vertical="bottom"/>
    </xf>
    <xf borderId="12" fillId="0" fontId="11" numFmtId="0" xfId="0" applyAlignment="1" applyBorder="1" applyFont="1">
      <alignment horizontal="center" readingOrder="0"/>
    </xf>
    <xf borderId="5" fillId="0" fontId="11" numFmtId="0" xfId="0" applyAlignment="1" applyBorder="1" applyFont="1">
      <alignment horizontal="center" readingOrder="0"/>
    </xf>
    <xf borderId="0" fillId="0" fontId="11" numFmtId="0" xfId="0" applyAlignment="1" applyFont="1">
      <alignment horizontal="center" readingOrder="0"/>
    </xf>
    <xf borderId="15" fillId="6" fontId="23" numFmtId="0" xfId="0" applyAlignment="1" applyBorder="1" applyFont="1">
      <alignment horizontal="center" readingOrder="0"/>
    </xf>
    <xf borderId="16" fillId="7" fontId="23" numFmtId="0" xfId="0" applyAlignment="1" applyBorder="1" applyFont="1">
      <alignment horizontal="center" readingOrder="0"/>
    </xf>
    <xf borderId="10" fillId="0" fontId="24" numFmtId="0" xfId="0" applyBorder="1" applyFont="1"/>
    <xf borderId="3" fillId="0" fontId="24" numFmtId="0" xfId="0" applyBorder="1" applyFont="1"/>
    <xf borderId="23" fillId="6" fontId="23" numFmtId="0" xfId="0" applyAlignment="1" applyBorder="1" applyFont="1">
      <alignment horizontal="center" readingOrder="0"/>
    </xf>
    <xf borderId="24" fillId="0" fontId="24" numFmtId="0" xfId="0" applyBorder="1" applyFont="1"/>
    <xf borderId="4" fillId="7" fontId="23" numFmtId="0" xfId="0" applyAlignment="1" applyBorder="1" applyFont="1">
      <alignment horizontal="center" readingOrder="0"/>
    </xf>
    <xf borderId="12" fillId="6" fontId="23" numFmtId="0" xfId="0" applyAlignment="1" applyBorder="1" applyFont="1">
      <alignment horizontal="center" readingOrder="0"/>
    </xf>
    <xf borderId="23" fillId="7" fontId="23" numFmtId="0" xfId="0" applyAlignment="1" applyBorder="1" applyFont="1">
      <alignment horizontal="center" readingOrder="0"/>
    </xf>
    <xf borderId="4" fillId="6" fontId="23" numFmtId="0" xfId="0" applyAlignment="1" applyBorder="1" applyFont="1">
      <alignment horizontal="center" readingOrder="0"/>
    </xf>
    <xf borderId="15" fillId="6" fontId="10" numFmtId="166" xfId="0" applyAlignment="1" applyBorder="1" applyFont="1" applyNumberFormat="1">
      <alignment horizontal="center" readingOrder="0"/>
    </xf>
    <xf borderId="16" fillId="7" fontId="10" numFmtId="166" xfId="0" applyAlignment="1" applyBorder="1" applyFont="1" applyNumberFormat="1">
      <alignment horizontal="center" readingOrder="0"/>
    </xf>
    <xf borderId="0" fillId="6" fontId="10" numFmtId="166" xfId="0" applyAlignment="1" applyFont="1" applyNumberFormat="1">
      <alignment horizontal="center" readingOrder="0"/>
    </xf>
    <xf borderId="15" fillId="7" fontId="10" numFmtId="166" xfId="0" applyAlignment="1" applyBorder="1" applyFont="1" applyNumberFormat="1">
      <alignment horizontal="center" readingOrder="0"/>
    </xf>
    <xf borderId="0" fillId="7" fontId="10" numFmtId="166" xfId="0" applyAlignment="1" applyFont="1" applyNumberFormat="1">
      <alignment horizontal="center" readingOrder="0"/>
    </xf>
    <xf borderId="16" fillId="6" fontId="10" numFmtId="166" xfId="0" applyAlignment="1" applyBorder="1" applyFont="1" applyNumberFormat="1">
      <alignment horizontal="center" readingOrder="0"/>
    </xf>
    <xf borderId="15" fillId="6" fontId="23" numFmtId="0" xfId="0" applyAlignment="1" applyBorder="1" applyFont="1">
      <alignment horizontal="center" readingOrder="0" shrinkToFit="0" wrapText="1"/>
    </xf>
    <xf borderId="16" fillId="7" fontId="23" numFmtId="0" xfId="0" applyAlignment="1" applyBorder="1" applyFont="1">
      <alignment horizontal="center" readingOrder="0" shrinkToFit="0" wrapText="1"/>
    </xf>
    <xf borderId="15" fillId="7" fontId="23" numFmtId="0" xfId="0" applyAlignment="1" applyBorder="1" applyFont="1">
      <alignment horizontal="center" readingOrder="0" shrinkToFit="0" wrapText="1"/>
    </xf>
    <xf borderId="16" fillId="6" fontId="23" numFmtId="0" xfId="0" applyAlignment="1" applyBorder="1" applyFont="1">
      <alignment horizontal="center" readingOrder="0" shrinkToFit="0" wrapText="1"/>
    </xf>
    <xf borderId="0" fillId="7" fontId="23" numFmtId="0" xfId="0" applyAlignment="1" applyFont="1">
      <alignment horizontal="center" readingOrder="0" shrinkToFit="0" wrapText="1"/>
    </xf>
    <xf borderId="15" fillId="6" fontId="10" numFmtId="0" xfId="0" applyAlignment="1" applyBorder="1" applyFont="1">
      <alignment horizontal="center" readingOrder="0"/>
    </xf>
    <xf borderId="0" fillId="6" fontId="10" numFmtId="0" xfId="0" applyAlignment="1" applyFont="1">
      <alignment horizontal="center" readingOrder="0"/>
    </xf>
    <xf borderId="16" fillId="7" fontId="12" numFmtId="0" xfId="0" applyAlignment="1" applyBorder="1" applyFont="1">
      <alignment horizontal="center" readingOrder="0"/>
    </xf>
    <xf borderId="10" fillId="7" fontId="12" numFmtId="0" xfId="0" applyAlignment="1" applyBorder="1" applyFont="1">
      <alignment horizontal="center" readingOrder="0"/>
    </xf>
    <xf borderId="0" fillId="7" fontId="12" numFmtId="0" xfId="0" applyAlignment="1" applyFont="1">
      <alignment horizontal="center" readingOrder="0"/>
    </xf>
    <xf borderId="16" fillId="6" fontId="10" numFmtId="0" xfId="0" applyAlignment="1" applyBorder="1" applyFont="1">
      <alignment horizontal="center" readingOrder="0"/>
    </xf>
    <xf borderId="10" fillId="6" fontId="10" numFmtId="0" xfId="0" applyAlignment="1" applyBorder="1" applyFont="1">
      <alignment horizontal="center" readingOrder="0"/>
    </xf>
    <xf borderId="3" fillId="6" fontId="10" numFmtId="0" xfId="0" applyAlignment="1" applyBorder="1" applyFont="1">
      <alignment horizontal="center" readingOrder="0"/>
    </xf>
    <xf borderId="3" fillId="7" fontId="12" numFmtId="0" xfId="0" applyAlignment="1" applyBorder="1" applyFont="1">
      <alignment horizontal="center" readingOrder="0"/>
    </xf>
    <xf borderId="15" fillId="6" fontId="12" numFmtId="0" xfId="0" applyAlignment="1" applyBorder="1" applyFont="1">
      <alignment horizontal="center" readingOrder="0"/>
    </xf>
    <xf borderId="16" fillId="6" fontId="12" numFmtId="0" xfId="0" applyAlignment="1" applyBorder="1" applyFont="1">
      <alignment horizontal="center" readingOrder="0"/>
    </xf>
    <xf borderId="3" fillId="6" fontId="12" numFmtId="0" xfId="0" applyAlignment="1" applyBorder="1" applyFont="1">
      <alignment horizontal="center" readingOrder="0"/>
    </xf>
    <xf borderId="15" fillId="6" fontId="12" numFmtId="0" xfId="0" applyAlignment="1" applyBorder="1" applyFont="1">
      <alignment horizontal="center"/>
    </xf>
    <xf borderId="0" fillId="6" fontId="12" numFmtId="0" xfId="0" applyAlignment="1" applyFont="1">
      <alignment horizontal="center" readingOrder="0"/>
    </xf>
    <xf borderId="16" fillId="7" fontId="12" numFmtId="0" xfId="0" applyAlignment="1" applyBorder="1" applyFont="1">
      <alignment horizontal="center" readingOrder="0"/>
    </xf>
    <xf borderId="10" fillId="7" fontId="12" numFmtId="0" xfId="0" applyAlignment="1" applyBorder="1" applyFont="1">
      <alignment horizontal="center"/>
    </xf>
    <xf borderId="0" fillId="7" fontId="12" numFmtId="0" xfId="0" applyAlignment="1" applyFont="1">
      <alignment horizontal="center"/>
    </xf>
    <xf borderId="16" fillId="6" fontId="12" numFmtId="0" xfId="0" applyAlignment="1" applyBorder="1" applyFont="1">
      <alignment horizontal="center"/>
    </xf>
    <xf borderId="10" fillId="6" fontId="12" numFmtId="0" xfId="0" applyAlignment="1" applyBorder="1" applyFont="1">
      <alignment horizontal="center" readingOrder="0"/>
    </xf>
    <xf borderId="0" fillId="7" fontId="12" numFmtId="0" xfId="0" applyAlignment="1" applyFont="1">
      <alignment horizontal="center" readingOrder="0"/>
    </xf>
    <xf borderId="3" fillId="6" fontId="12" numFmtId="0" xfId="0" applyAlignment="1" applyBorder="1" applyFont="1">
      <alignment horizontal="center" readingOrder="0"/>
    </xf>
    <xf borderId="3" fillId="7" fontId="12" numFmtId="0" xfId="0" applyAlignment="1" applyBorder="1" applyFont="1">
      <alignment horizontal="center"/>
    </xf>
    <xf borderId="15" fillId="6" fontId="12" numFmtId="0" xfId="0" applyAlignment="1" applyBorder="1" applyFont="1">
      <alignment horizontal="center"/>
    </xf>
    <xf borderId="16" fillId="7" fontId="12" numFmtId="0" xfId="0" applyAlignment="1" applyBorder="1" applyFont="1">
      <alignment horizontal="center"/>
    </xf>
    <xf borderId="10" fillId="7" fontId="12" numFmtId="0" xfId="0" applyAlignment="1" applyBorder="1" applyFont="1">
      <alignment horizontal="center"/>
    </xf>
    <xf borderId="0" fillId="7" fontId="12" numFmtId="0" xfId="0" applyAlignment="1" applyFont="1">
      <alignment horizontal="center"/>
    </xf>
    <xf borderId="16" fillId="6" fontId="12" numFmtId="0" xfId="0" applyAlignment="1" applyBorder="1" applyFont="1">
      <alignment horizontal="center"/>
    </xf>
    <xf borderId="3" fillId="6" fontId="12" numFmtId="0" xfId="0" applyAlignment="1" applyBorder="1" applyFont="1">
      <alignment horizontal="center"/>
    </xf>
    <xf borderId="3" fillId="7" fontId="12" numFmtId="0" xfId="0" applyAlignment="1" applyBorder="1" applyFont="1">
      <alignment horizontal="center"/>
    </xf>
    <xf borderId="25" fillId="6" fontId="12" numFmtId="0" xfId="0" applyAlignment="1" applyBorder="1" applyFont="1">
      <alignment horizontal="center" readingOrder="0"/>
    </xf>
    <xf borderId="1" fillId="6" fontId="12" numFmtId="0" xfId="0" applyAlignment="1" applyBorder="1" applyFont="1">
      <alignment horizontal="center" readingOrder="0"/>
    </xf>
    <xf borderId="26" fillId="7" fontId="12" numFmtId="0" xfId="0" applyAlignment="1" applyBorder="1" applyFont="1">
      <alignment horizontal="center" readingOrder="0"/>
    </xf>
    <xf borderId="20" fillId="7" fontId="12" numFmtId="0" xfId="0" applyAlignment="1" applyBorder="1" applyFont="1">
      <alignment horizontal="center" readingOrder="0"/>
    </xf>
    <xf borderId="25" fillId="7" fontId="12" numFmtId="0" xfId="0" applyAlignment="1" applyBorder="1" applyFont="1">
      <alignment horizontal="center" readingOrder="0"/>
    </xf>
    <xf borderId="1" fillId="7" fontId="12" numFmtId="0" xfId="0" applyAlignment="1" applyBorder="1" applyFont="1">
      <alignment horizontal="center" readingOrder="0"/>
    </xf>
    <xf borderId="26" fillId="6" fontId="12" numFmtId="0" xfId="0" applyAlignment="1" applyBorder="1" applyFont="1">
      <alignment horizontal="center" readingOrder="0"/>
    </xf>
    <xf borderId="2" fillId="6" fontId="12" numFmtId="0" xfId="0" applyAlignment="1" applyBorder="1" applyFont="1">
      <alignment horizontal="center" readingOrder="0"/>
    </xf>
    <xf borderId="2" fillId="7" fontId="12" numFmtId="0" xfId="0" applyAlignment="1" applyBorder="1" applyFont="1">
      <alignment horizontal="center" readingOrder="0"/>
    </xf>
    <xf borderId="0" fillId="0" fontId="13" numFmtId="0" xfId="0" applyAlignment="1" applyFont="1">
      <alignment readingOrder="0"/>
    </xf>
    <xf borderId="0" fillId="0" fontId="27" numFmtId="0" xfId="0" applyAlignment="1" applyFont="1">
      <alignment readingOrder="0"/>
    </xf>
    <xf borderId="0" fillId="0" fontId="28" numFmtId="0" xfId="0" applyAlignment="1" applyFont="1">
      <alignment readingOrder="0"/>
    </xf>
    <xf borderId="0" fillId="0" fontId="29" numFmtId="0" xfId="0" applyAlignment="1" applyFont="1">
      <alignment readingOrder="0"/>
    </xf>
    <xf borderId="0" fillId="6" fontId="30" numFmtId="0" xfId="0" applyAlignment="1" applyFont="1">
      <alignment shrinkToFit="0" vertical="bottom" wrapText="0"/>
    </xf>
    <xf borderId="0" fillId="6" fontId="1" numFmtId="0" xfId="0" applyAlignment="1" applyFont="1">
      <alignment vertical="bottom"/>
    </xf>
    <xf borderId="0" fillId="0" fontId="27" numFmtId="0" xfId="0" applyAlignment="1" applyFont="1">
      <alignment shrinkToFit="0" vertical="bottom" wrapText="0"/>
    </xf>
    <xf borderId="0" fillId="0" fontId="29" numFmtId="0" xfId="0" applyAlignment="1" applyFont="1">
      <alignment shrinkToFit="0" vertical="bottom" wrapText="0"/>
    </xf>
    <xf borderId="0" fillId="0" fontId="29" numFmtId="0" xfId="0" applyAlignment="1" applyFont="1">
      <alignment shrinkToFit="0" vertical="bottom" wrapText="0"/>
    </xf>
    <xf borderId="0" fillId="0" fontId="31" numFmtId="0" xfId="0" applyAlignment="1" applyFont="1">
      <alignment shrinkToFit="0" vertical="bottom" wrapText="0"/>
    </xf>
    <xf borderId="0" fillId="6" fontId="32" numFmtId="0" xfId="0" applyAlignment="1" applyFont="1">
      <alignment vertical="bottom"/>
    </xf>
    <xf borderId="0" fillId="0" fontId="14" numFmtId="0" xfId="0" applyAlignment="1" applyFont="1">
      <alignment horizontal="center" readingOrder="0"/>
    </xf>
    <xf borderId="0" fillId="0" fontId="1" numFmtId="0" xfId="0" applyAlignment="1" applyFont="1">
      <alignment horizontal="center" vertical="bottom"/>
    </xf>
    <xf borderId="0" fillId="0" fontId="1" numFmtId="0" xfId="0" applyAlignment="1" applyFont="1">
      <alignment horizontal="center" readingOrder="0" vertical="bottom"/>
    </xf>
    <xf borderId="27" fillId="0" fontId="1" numFmtId="0" xfId="0" applyAlignment="1" applyBorder="1" applyFont="1">
      <alignment horizontal="center"/>
    </xf>
    <xf borderId="28" fillId="0" fontId="14" numFmtId="0" xfId="0" applyAlignment="1" applyBorder="1" applyFont="1">
      <alignment horizontal="center"/>
    </xf>
    <xf borderId="0" fillId="0" fontId="14" numFmtId="0" xfId="0" applyAlignment="1" applyFont="1">
      <alignment horizontal="center" readingOrder="0" shrinkToFit="0" textRotation="255" vertical="center" wrapText="0"/>
    </xf>
    <xf borderId="29" fillId="0" fontId="14" numFmtId="0" xfId="0" applyAlignment="1" applyBorder="1" applyFont="1">
      <alignment horizontal="center"/>
    </xf>
    <xf borderId="0" fillId="0" fontId="1" numFmtId="167" xfId="0" applyAlignment="1" applyFont="1" applyNumberFormat="1">
      <alignment horizontal="center"/>
    </xf>
    <xf borderId="0" fillId="0" fontId="1" numFmtId="0" xfId="0" applyAlignment="1" applyFont="1">
      <alignment horizontal="center" readingOrder="0"/>
    </xf>
    <xf borderId="0" fillId="0" fontId="14" numFmtId="0" xfId="0" applyAlignment="1" applyFont="1">
      <alignment horizontal="center" readingOrder="0" shrinkToFit="0" vertical="bottom" wrapText="0"/>
    </xf>
    <xf borderId="0" fillId="0" fontId="1" numFmtId="9" xfId="0" applyAlignment="1" applyFont="1" applyNumberFormat="1">
      <alignment readingOrder="0" vertical="bottom"/>
    </xf>
    <xf borderId="0" fillId="0" fontId="1" numFmtId="10" xfId="0" applyFont="1" applyNumberFormat="1"/>
    <xf borderId="0" fillId="0" fontId="1" numFmtId="9" xfId="0" applyAlignment="1" applyFont="1" applyNumberFormat="1">
      <alignment horizontal="center" readingOrder="0"/>
    </xf>
    <xf borderId="0" fillId="0" fontId="14" numFmtId="0" xfId="0" applyAlignment="1" applyFont="1">
      <alignment horizontal="center" vertical="bottom"/>
    </xf>
    <xf borderId="0" fillId="0" fontId="14" numFmtId="165" xfId="0" applyAlignment="1" applyFont="1" applyNumberFormat="1">
      <alignment horizontal="center" vertical="bottom"/>
    </xf>
    <xf borderId="0" fillId="0" fontId="1" numFmtId="10" xfId="0" applyAlignment="1" applyFont="1" applyNumberFormat="1">
      <alignment horizontal="center"/>
    </xf>
    <xf borderId="0" fillId="0" fontId="1" numFmtId="1" xfId="0" applyAlignment="1" applyFont="1" applyNumberFormat="1">
      <alignment horizontal="center"/>
    </xf>
    <xf borderId="0" fillId="0" fontId="1" numFmtId="4" xfId="0" applyAlignment="1" applyFont="1" applyNumberFormat="1">
      <alignment horizontal="center"/>
    </xf>
    <xf borderId="0" fillId="0" fontId="1" numFmtId="165" xfId="0" applyAlignment="1" applyFont="1" applyNumberFormat="1">
      <alignment horizontal="center"/>
    </xf>
    <xf borderId="0" fillId="0" fontId="23" numFmtId="0" xfId="0" applyFont="1"/>
    <xf borderId="0" fillId="0" fontId="3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180975</xdr:colOff>
      <xdr:row>6</xdr:row>
      <xdr:rowOff>190500</xdr:rowOff>
    </xdr:from>
    <xdr:ext cx="7324725" cy="76390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D22E2E"/>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stronglifts.com/5x5/spreadsheet/" TargetMode="External"/><Relationship Id="rId2" Type="http://schemas.openxmlformats.org/officeDocument/2006/relationships/hyperlink" Target="https://stronglifts.com/spreadsheet/stronglifts-5x5" TargetMode="External"/><Relationship Id="rId3" Type="http://schemas.openxmlformats.org/officeDocument/2006/relationships/hyperlink" Target="https://stronglifts.com/stronglifts-5x5/"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stronglifts.com/5x5/spreadsheet/" TargetMode="External"/><Relationship Id="rId3" Type="http://schemas.openxmlformats.org/officeDocument/2006/relationships/hyperlink" Target="https://stronglifts.com/program/" TargetMode="External"/><Relationship Id="rId4" Type="http://schemas.openxmlformats.org/officeDocument/2006/relationships/drawing" Target="../drawings/drawing2.xml"/><Relationship Id="rId5"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stronglifts.com/5x5/spreadsheet/" TargetMode="External"/><Relationship Id="rId3" Type="http://schemas.openxmlformats.org/officeDocument/2006/relationships/hyperlink" Target="https://stronglifts.com/program/" TargetMode="External"/><Relationship Id="rId4" Type="http://schemas.openxmlformats.org/officeDocument/2006/relationships/drawing" Target="../drawings/drawing3.xml"/><Relationship Id="rId5"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hyperlink" Target="https://stronglifts.com/app/"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stronglifts.com/tips/" TargetMode="External"/><Relationship Id="rId2" Type="http://schemas.openxmlformats.org/officeDocument/2006/relationships/hyperlink" Target="https://stronglifts.com/tips/"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stronglifts.com/squat/" TargetMode="External"/><Relationship Id="rId2" Type="http://schemas.openxmlformats.org/officeDocument/2006/relationships/hyperlink" Target="https://stronglifts.com/bench-press/" TargetMode="External"/><Relationship Id="rId3" Type="http://schemas.openxmlformats.org/officeDocument/2006/relationships/hyperlink" Target="https://stronglifts.com/deadlift/" TargetMode="External"/><Relationship Id="rId4" Type="http://schemas.openxmlformats.org/officeDocument/2006/relationships/hyperlink" Target="https://stronglifts.com/overhead-press/" TargetMode="External"/><Relationship Id="rId5" Type="http://schemas.openxmlformats.org/officeDocument/2006/relationships/hyperlink" Target="https://stronglifts.com/barbell-row/" TargetMode="External"/><Relationship Id="rId6"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88"/>
  </cols>
  <sheetData>
    <row r="1">
      <c r="A1" s="1"/>
      <c r="B1" s="2" t="s">
        <v>0</v>
      </c>
      <c r="C1" s="3"/>
      <c r="D1" s="1"/>
      <c r="E1" s="3"/>
      <c r="F1" s="3"/>
      <c r="G1" s="3"/>
      <c r="H1" s="3"/>
      <c r="I1" s="3"/>
      <c r="J1" s="3"/>
      <c r="K1" s="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c r="A2" s="4"/>
      <c r="B2" s="5" t="s">
        <v>1</v>
      </c>
      <c r="C2" s="4"/>
      <c r="D2" s="4"/>
      <c r="E2" s="4"/>
      <c r="F2" s="4"/>
      <c r="G2" s="4"/>
      <c r="H2" s="4"/>
      <c r="I2" s="4"/>
      <c r="J2" s="4"/>
      <c r="K2" s="4"/>
      <c r="L2" s="4"/>
      <c r="M2" s="4"/>
      <c r="N2" s="4"/>
      <c r="O2" s="4"/>
      <c r="P2" s="4"/>
      <c r="Q2" s="4"/>
      <c r="R2" s="4"/>
      <c r="S2" s="4"/>
      <c r="T2" s="4"/>
      <c r="U2" s="4"/>
      <c r="V2" s="4"/>
      <c r="W2" s="4"/>
      <c r="X2" s="4"/>
      <c r="Y2" s="4"/>
      <c r="Z2" s="4"/>
      <c r="AA2" s="6"/>
      <c r="AB2" s="6"/>
      <c r="AC2" s="6"/>
      <c r="AD2" s="6"/>
      <c r="AE2" s="6"/>
      <c r="AF2" s="6"/>
      <c r="AG2" s="6"/>
      <c r="AH2" s="6"/>
      <c r="AI2" s="6"/>
      <c r="AJ2" s="6"/>
      <c r="AK2" s="6"/>
      <c r="AL2" s="6"/>
      <c r="AM2" s="6"/>
      <c r="AN2" s="6"/>
      <c r="AO2" s="6"/>
      <c r="AP2" s="6"/>
      <c r="AQ2" s="6"/>
      <c r="AR2" s="6"/>
    </row>
    <row r="3">
      <c r="A3" s="4"/>
      <c r="B3" s="7" t="s">
        <v>2</v>
      </c>
      <c r="C3" s="4"/>
      <c r="D3" s="4"/>
      <c r="E3" s="4"/>
      <c r="F3" s="4"/>
      <c r="G3" s="4"/>
      <c r="H3" s="4"/>
      <c r="I3" s="4"/>
      <c r="J3" s="4"/>
      <c r="K3" s="4"/>
      <c r="L3" s="4"/>
      <c r="M3" s="4"/>
      <c r="N3" s="4"/>
      <c r="O3" s="4"/>
      <c r="P3" s="4"/>
      <c r="Q3" s="4"/>
      <c r="R3" s="4"/>
      <c r="S3" s="4"/>
      <c r="T3" s="4"/>
      <c r="U3" s="4"/>
      <c r="V3" s="4"/>
      <c r="W3" s="4"/>
      <c r="X3" s="4"/>
      <c r="Y3" s="4"/>
      <c r="Z3" s="4"/>
      <c r="AA3" s="6"/>
      <c r="AB3" s="6"/>
      <c r="AC3" s="6"/>
      <c r="AD3" s="6"/>
      <c r="AE3" s="6"/>
      <c r="AF3" s="6"/>
      <c r="AG3" s="6"/>
      <c r="AH3" s="6"/>
      <c r="AI3" s="6"/>
      <c r="AJ3" s="6"/>
      <c r="AK3" s="6"/>
      <c r="AL3" s="6"/>
      <c r="AM3" s="6"/>
      <c r="AN3" s="6"/>
      <c r="AO3" s="6"/>
      <c r="AP3" s="6"/>
      <c r="AQ3" s="6"/>
      <c r="AR3" s="6"/>
    </row>
    <row r="4">
      <c r="A4" s="8"/>
      <c r="B4" s="9" t="s">
        <v>3</v>
      </c>
      <c r="C4" s="8"/>
      <c r="D4" s="6"/>
      <c r="E4" s="8"/>
      <c r="F4" s="8"/>
      <c r="G4" s="8"/>
      <c r="H4" s="8"/>
      <c r="I4" s="8"/>
      <c r="J4" s="8"/>
      <c r="K4" s="8"/>
      <c r="L4" s="6"/>
      <c r="M4" s="6"/>
      <c r="N4" s="6"/>
      <c r="O4" s="10"/>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row>
    <row r="6">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row>
    <row r="7">
      <c r="A7" s="6"/>
      <c r="B7" s="11" t="s">
        <v>4</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row>
    <row r="8">
      <c r="A8" s="6"/>
      <c r="B8" s="12" t="s">
        <v>5</v>
      </c>
      <c r="C8" s="13"/>
      <c r="D8" s="13"/>
      <c r="E8" s="13"/>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row>
    <row r="9">
      <c r="A9" s="6"/>
      <c r="B9" s="14" t="s">
        <v>6</v>
      </c>
      <c r="C9" s="13"/>
      <c r="D9" s="13"/>
      <c r="E9" s="13"/>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row>
    <row r="1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row>
    <row r="12">
      <c r="A12" s="6"/>
      <c r="B12" s="15" t="s">
        <v>7</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c r="A13" s="6"/>
      <c r="B13" s="12" t="s">
        <v>5</v>
      </c>
      <c r="C13" s="13"/>
      <c r="D13" s="13"/>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c r="A14" s="6"/>
      <c r="B14" s="14" t="s">
        <v>8</v>
      </c>
      <c r="C14" s="13"/>
      <c r="D14" s="13"/>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row>
    <row r="15">
      <c r="A15" s="6"/>
      <c r="B15" s="11"/>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c r="A16" s="6"/>
      <c r="B16" s="11"/>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row>
    <row r="17">
      <c r="A17" s="6"/>
      <c r="B17" s="11" t="s">
        <v>9</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row>
    <row r="18">
      <c r="A18" s="6"/>
      <c r="B18" s="16" t="s">
        <v>10</v>
      </c>
      <c r="C18" s="16"/>
      <c r="D18" s="16"/>
      <c r="E18" s="16"/>
      <c r="F18" s="16"/>
      <c r="G18" s="1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c r="A19" s="6"/>
      <c r="B19" s="16" t="s">
        <v>11</v>
      </c>
      <c r="C19" s="16"/>
      <c r="D19" s="16"/>
      <c r="E19" s="16"/>
      <c r="F19" s="16"/>
      <c r="G19" s="1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row>
    <row r="20">
      <c r="A20" s="6"/>
      <c r="B20" s="16" t="s">
        <v>12</v>
      </c>
      <c r="C20" s="16"/>
      <c r="D20" s="16"/>
      <c r="E20" s="16"/>
      <c r="F20" s="16"/>
      <c r="G20" s="1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row>
    <row r="21">
      <c r="A21" s="6"/>
      <c r="B21" s="8"/>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row>
    <row r="23">
      <c r="A23" s="6"/>
      <c r="B23" s="11" t="s">
        <v>13</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row>
    <row r="24">
      <c r="A24" s="6"/>
      <c r="B24" s="16" t="s">
        <v>14</v>
      </c>
      <c r="C24" s="16"/>
      <c r="D24" s="16"/>
      <c r="E24" s="16"/>
      <c r="F24" s="16"/>
      <c r="G24" s="16"/>
      <c r="H24" s="1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row>
    <row r="25">
      <c r="A25" s="6"/>
      <c r="B25" s="16" t="s">
        <v>15</v>
      </c>
      <c r="C25" s="16"/>
      <c r="D25" s="16"/>
      <c r="E25" s="16"/>
      <c r="F25" s="16"/>
      <c r="G25" s="16"/>
      <c r="H25" s="1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row>
    <row r="26">
      <c r="A26" s="6"/>
      <c r="B26" s="16" t="s">
        <v>16</v>
      </c>
      <c r="C26" s="16"/>
      <c r="D26" s="16"/>
      <c r="E26" s="16"/>
      <c r="F26" s="16"/>
      <c r="G26" s="16"/>
      <c r="H26" s="1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row>
    <row r="27">
      <c r="A27" s="6"/>
      <c r="B27" s="16" t="s">
        <v>17</v>
      </c>
      <c r="C27" s="16"/>
      <c r="D27" s="16"/>
      <c r="E27" s="16"/>
      <c r="F27" s="16"/>
      <c r="G27" s="16"/>
      <c r="H27" s="1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row>
    <row r="30">
      <c r="B30" s="17" t="s">
        <v>18</v>
      </c>
    </row>
    <row r="31">
      <c r="B31" s="16" t="s">
        <v>19</v>
      </c>
    </row>
    <row r="33">
      <c r="B33" s="18"/>
    </row>
    <row r="34">
      <c r="B34" s="18"/>
    </row>
    <row r="35">
      <c r="B35" s="19" t="s">
        <v>20</v>
      </c>
      <c r="C35" s="6"/>
      <c r="D35" s="6"/>
      <c r="E35" s="6"/>
      <c r="F35" s="6"/>
      <c r="G35" s="6"/>
      <c r="H35" s="6"/>
      <c r="I35" s="6"/>
      <c r="J35" s="6"/>
    </row>
    <row r="36">
      <c r="B36" s="16" t="s">
        <v>21</v>
      </c>
      <c r="C36" s="6"/>
      <c r="D36" s="6"/>
      <c r="E36" s="6"/>
      <c r="F36" s="6"/>
      <c r="G36" s="6"/>
      <c r="H36" s="6"/>
      <c r="I36" s="6"/>
      <c r="J36" s="6"/>
    </row>
    <row r="37">
      <c r="B37" s="16" t="s">
        <v>22</v>
      </c>
      <c r="C37" s="6"/>
      <c r="D37" s="6"/>
      <c r="E37" s="6"/>
      <c r="F37" s="6"/>
      <c r="G37" s="6"/>
      <c r="H37" s="6"/>
      <c r="I37" s="6"/>
      <c r="J37" s="6"/>
    </row>
    <row r="38">
      <c r="B38" s="20" t="s">
        <v>23</v>
      </c>
      <c r="C38" s="6"/>
      <c r="D38" s="6"/>
      <c r="E38" s="6"/>
      <c r="F38" s="6"/>
      <c r="G38" s="6"/>
      <c r="H38" s="6"/>
      <c r="I38" s="6"/>
      <c r="J38" s="6"/>
    </row>
    <row r="39">
      <c r="B39" s="21" t="s">
        <v>24</v>
      </c>
      <c r="C39" s="6"/>
      <c r="D39" s="6"/>
      <c r="E39" s="6"/>
      <c r="F39" s="6"/>
      <c r="G39" s="6"/>
      <c r="H39" s="6"/>
      <c r="I39" s="6"/>
      <c r="J39" s="6"/>
    </row>
    <row r="40">
      <c r="B40" s="16" t="s">
        <v>25</v>
      </c>
      <c r="C40" s="6"/>
      <c r="D40" s="6"/>
      <c r="E40" s="6"/>
      <c r="F40" s="6"/>
      <c r="G40" s="6"/>
      <c r="H40" s="6"/>
      <c r="I40" s="6"/>
      <c r="J40" s="6"/>
    </row>
    <row r="41">
      <c r="B41" s="16" t="s">
        <v>26</v>
      </c>
      <c r="C41" s="6"/>
      <c r="D41" s="6"/>
      <c r="E41" s="6"/>
      <c r="F41" s="6"/>
      <c r="G41" s="6"/>
      <c r="H41" s="6"/>
      <c r="I41" s="6"/>
      <c r="J41" s="6"/>
    </row>
    <row r="42">
      <c r="B42" s="22"/>
      <c r="C42" s="6"/>
      <c r="D42" s="6"/>
      <c r="E42" s="6"/>
      <c r="F42" s="6"/>
      <c r="G42" s="6"/>
      <c r="H42" s="6"/>
      <c r="I42" s="6"/>
      <c r="J42" s="6"/>
    </row>
    <row r="43">
      <c r="C43" s="6"/>
      <c r="D43" s="6"/>
      <c r="E43" s="6"/>
      <c r="F43" s="6"/>
      <c r="G43" s="6"/>
      <c r="H43" s="6"/>
      <c r="I43" s="6"/>
      <c r="J43" s="6"/>
    </row>
    <row r="44">
      <c r="B44" s="22"/>
      <c r="C44" s="6"/>
      <c r="D44" s="6"/>
      <c r="E44" s="6"/>
      <c r="F44" s="6"/>
      <c r="G44" s="6"/>
      <c r="H44" s="6"/>
      <c r="I44" s="6"/>
      <c r="J44" s="6"/>
    </row>
    <row r="45">
      <c r="C45" s="6"/>
      <c r="D45" s="6"/>
      <c r="E45" s="6"/>
      <c r="F45" s="6"/>
      <c r="G45" s="6"/>
      <c r="H45" s="6"/>
      <c r="I45" s="6"/>
      <c r="J45" s="6"/>
    </row>
    <row r="46">
      <c r="B46" s="6"/>
      <c r="C46" s="6"/>
      <c r="D46" s="6"/>
      <c r="E46" s="6"/>
      <c r="F46" s="6"/>
      <c r="G46" s="6"/>
      <c r="H46" s="6"/>
      <c r="I46" s="6"/>
      <c r="J46" s="6"/>
    </row>
    <row r="47">
      <c r="C47" s="6"/>
      <c r="D47" s="6"/>
      <c r="E47" s="6"/>
      <c r="F47" s="6"/>
      <c r="G47" s="6"/>
      <c r="H47" s="6"/>
      <c r="I47" s="6"/>
      <c r="J47" s="6"/>
    </row>
  </sheetData>
  <hyperlinks>
    <hyperlink r:id="rId1" ref="B4"/>
    <hyperlink r:id="rId2" ref="B9"/>
    <hyperlink r:id="rId3" ref="B14"/>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88"/>
    <col customWidth="1" min="2" max="2" width="21.88"/>
    <col customWidth="1" min="3" max="38" width="14.5"/>
    <col customWidth="1" min="39" max="39" width="12.63"/>
    <col customWidth="1" min="40" max="40" width="37.25"/>
    <col customWidth="1" min="41" max="44" width="12.63"/>
  </cols>
  <sheetData>
    <row r="1">
      <c r="A1" s="23"/>
      <c r="B1" s="24" t="s">
        <v>0</v>
      </c>
      <c r="C1" s="25"/>
      <c r="D1" s="26"/>
      <c r="E1" s="25"/>
      <c r="F1" s="25"/>
      <c r="G1" s="25"/>
      <c r="H1" s="25"/>
      <c r="I1" s="25"/>
      <c r="J1" s="25"/>
      <c r="K1" s="25"/>
      <c r="L1" s="23"/>
      <c r="M1" s="1"/>
      <c r="N1" s="23"/>
      <c r="O1" s="23"/>
      <c r="P1" s="23"/>
      <c r="Q1" s="23"/>
      <c r="R1" s="23"/>
      <c r="S1" s="23"/>
      <c r="T1" s="23"/>
      <c r="U1" s="23"/>
      <c r="V1" s="23"/>
      <c r="W1" s="23"/>
      <c r="X1" s="23"/>
      <c r="Y1" s="23"/>
      <c r="Z1" s="23"/>
      <c r="AA1" s="1"/>
      <c r="AB1" s="1"/>
      <c r="AC1" s="1"/>
      <c r="AD1" s="1"/>
      <c r="AE1" s="1"/>
      <c r="AF1" s="1"/>
      <c r="AG1" s="1"/>
      <c r="AH1" s="1"/>
      <c r="AI1" s="1"/>
      <c r="AJ1" s="1"/>
      <c r="AK1" s="1"/>
      <c r="AL1" s="1"/>
      <c r="AM1" s="1"/>
      <c r="AN1" s="1"/>
      <c r="AO1" s="1"/>
      <c r="AP1" s="1"/>
      <c r="AQ1" s="1"/>
      <c r="AR1" s="1"/>
    </row>
    <row r="2">
      <c r="A2" s="27"/>
      <c r="B2" s="28" t="s">
        <v>1</v>
      </c>
      <c r="C2" s="29"/>
      <c r="D2" s="29"/>
      <c r="E2" s="29"/>
      <c r="F2" s="29"/>
      <c r="G2" s="27"/>
      <c r="H2" s="27"/>
      <c r="I2" s="27"/>
      <c r="J2" s="27"/>
      <c r="K2" s="27"/>
      <c r="L2" s="27"/>
      <c r="M2" s="27"/>
      <c r="N2" s="27"/>
      <c r="O2" s="27"/>
      <c r="P2" s="27"/>
      <c r="Q2" s="27"/>
      <c r="R2" s="27"/>
      <c r="S2" s="27"/>
      <c r="T2" s="27"/>
      <c r="U2" s="27"/>
      <c r="V2" s="27"/>
      <c r="W2" s="27"/>
      <c r="X2" s="27"/>
      <c r="Y2" s="27"/>
      <c r="Z2" s="27"/>
      <c r="AA2" s="6"/>
      <c r="AB2" s="6"/>
      <c r="AC2" s="6"/>
      <c r="AD2" s="6"/>
      <c r="AE2" s="6"/>
      <c r="AF2" s="6"/>
      <c r="AG2" s="6"/>
      <c r="AH2" s="6"/>
      <c r="AI2" s="6"/>
      <c r="AJ2" s="6"/>
      <c r="AK2" s="6"/>
      <c r="AL2" s="6"/>
      <c r="AM2" s="6"/>
      <c r="AN2" s="6"/>
      <c r="AO2" s="6"/>
      <c r="AP2" s="6"/>
      <c r="AQ2" s="6"/>
      <c r="AR2" s="6"/>
    </row>
    <row r="3">
      <c r="A3" s="27"/>
      <c r="B3" s="30" t="str">
        <f>'READ FIRST'!B3</f>
        <v>v3.2.10, last updated May 26th, 2025</v>
      </c>
      <c r="C3" s="31"/>
      <c r="D3" s="31"/>
      <c r="E3" s="31"/>
      <c r="F3" s="29"/>
      <c r="G3" s="27"/>
      <c r="H3" s="27"/>
      <c r="I3" s="27"/>
      <c r="J3" s="27"/>
      <c r="K3" s="27"/>
      <c r="L3" s="27"/>
      <c r="M3" s="27"/>
      <c r="N3" s="27"/>
      <c r="O3" s="27"/>
      <c r="P3" s="27"/>
      <c r="Q3" s="27"/>
      <c r="R3" s="27"/>
      <c r="S3" s="27"/>
      <c r="T3" s="27"/>
      <c r="U3" s="27"/>
      <c r="V3" s="27"/>
      <c r="W3" s="27"/>
      <c r="X3" s="27"/>
      <c r="Y3" s="27"/>
      <c r="Z3" s="27"/>
      <c r="AA3" s="6"/>
      <c r="AB3" s="6"/>
      <c r="AC3" s="6"/>
      <c r="AD3" s="6"/>
      <c r="AE3" s="6"/>
      <c r="AF3" s="6"/>
      <c r="AG3" s="6"/>
      <c r="AH3" s="6"/>
      <c r="AI3" s="6"/>
      <c r="AJ3" s="6"/>
      <c r="AK3" s="6"/>
      <c r="AL3" s="6"/>
      <c r="AM3" s="6"/>
      <c r="AN3" s="6"/>
      <c r="AO3" s="6"/>
      <c r="AP3" s="6"/>
      <c r="AQ3" s="6"/>
      <c r="AR3" s="6"/>
    </row>
    <row r="4">
      <c r="A4" s="32"/>
      <c r="B4" s="9" t="s">
        <v>27</v>
      </c>
      <c r="C4" s="33"/>
      <c r="D4" s="34"/>
      <c r="E4" s="33"/>
      <c r="F4" s="33"/>
      <c r="G4" s="33"/>
      <c r="H4" s="33"/>
      <c r="I4" s="33"/>
      <c r="J4" s="33"/>
      <c r="K4" s="33"/>
      <c r="M4" s="6"/>
      <c r="N4" s="6"/>
      <c r="O4" s="10"/>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c r="A5" s="32"/>
      <c r="D5" s="34"/>
      <c r="E5" s="33"/>
      <c r="F5" s="33"/>
      <c r="G5" s="33"/>
      <c r="H5" s="33"/>
      <c r="I5" s="33"/>
      <c r="J5" s="33"/>
      <c r="K5" s="33"/>
      <c r="M5" s="6"/>
      <c r="N5" s="6"/>
      <c r="O5" s="10"/>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row>
    <row r="6">
      <c r="A6" s="32"/>
      <c r="D6" s="34"/>
      <c r="E6" s="33"/>
      <c r="F6" s="33"/>
      <c r="G6" s="33"/>
      <c r="H6" s="33"/>
      <c r="I6" s="33"/>
      <c r="J6" s="33"/>
      <c r="K6" s="33"/>
      <c r="M6" s="6"/>
      <c r="N6" s="6"/>
      <c r="O6" s="10"/>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row>
    <row r="7">
      <c r="A7" s="32"/>
      <c r="B7" s="35" t="s">
        <v>28</v>
      </c>
      <c r="D7" s="34"/>
      <c r="E7" s="33"/>
      <c r="F7" s="35"/>
      <c r="G7" s="33"/>
      <c r="H7" s="33"/>
      <c r="I7" s="33"/>
      <c r="J7" s="33"/>
      <c r="K7" s="33"/>
      <c r="M7" s="6"/>
      <c r="N7" s="6"/>
      <c r="O7" s="10"/>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row>
    <row r="8">
      <c r="A8" s="32"/>
      <c r="B8" s="16" t="s">
        <v>29</v>
      </c>
      <c r="C8" s="16"/>
      <c r="D8" s="16"/>
      <c r="H8" s="34"/>
      <c r="I8" s="33"/>
      <c r="J8" s="33"/>
      <c r="K8" s="33"/>
      <c r="M8" s="6"/>
      <c r="N8" s="6"/>
      <c r="O8" s="10"/>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row>
    <row r="9">
      <c r="A9" s="32"/>
      <c r="B9" s="16" t="s">
        <v>30</v>
      </c>
      <c r="C9" s="16"/>
      <c r="D9" s="16"/>
      <c r="E9" s="33"/>
      <c r="H9" s="34"/>
      <c r="I9" s="33"/>
      <c r="J9" s="33"/>
      <c r="K9" s="33"/>
      <c r="M9" s="6"/>
      <c r="N9" s="6"/>
      <c r="O9" s="10"/>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c r="A10" s="32"/>
      <c r="B10" s="16" t="s">
        <v>31</v>
      </c>
      <c r="C10" s="16"/>
      <c r="D10" s="16"/>
      <c r="E10" s="33"/>
      <c r="F10" s="18"/>
      <c r="G10" s="33"/>
      <c r="H10" s="34"/>
      <c r="I10" s="33"/>
      <c r="J10" s="33"/>
      <c r="K10" s="33"/>
      <c r="M10" s="6"/>
      <c r="N10" s="6"/>
      <c r="O10" s="10"/>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row>
    <row r="11">
      <c r="A11" s="32"/>
      <c r="B11" s="16" t="s">
        <v>32</v>
      </c>
      <c r="C11" s="16"/>
      <c r="D11" s="16"/>
      <c r="E11" s="33"/>
      <c r="F11" s="36"/>
      <c r="G11" s="33"/>
      <c r="H11" s="34"/>
      <c r="I11" s="33"/>
      <c r="J11" s="33"/>
      <c r="K11" s="33"/>
      <c r="M11" s="6"/>
      <c r="N11" s="6"/>
      <c r="O11" s="10"/>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row>
    <row r="12">
      <c r="A12" s="32"/>
      <c r="B12" s="16" t="s">
        <v>33</v>
      </c>
      <c r="C12" s="16"/>
      <c r="D12" s="16"/>
      <c r="E12" s="33"/>
      <c r="F12" s="36"/>
      <c r="G12" s="33"/>
      <c r="H12" s="34"/>
      <c r="I12" s="33"/>
      <c r="J12" s="33"/>
      <c r="K12" s="33"/>
      <c r="M12" s="6"/>
      <c r="N12" s="6"/>
      <c r="O12" s="10"/>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c r="A13" s="32"/>
      <c r="C13" s="33"/>
      <c r="D13" s="34"/>
      <c r="E13" s="33"/>
      <c r="F13" s="33"/>
      <c r="G13" s="33"/>
      <c r="H13" s="33"/>
      <c r="I13" s="33"/>
      <c r="J13" s="33"/>
      <c r="K13" s="33"/>
      <c r="M13" s="6"/>
      <c r="N13" s="6"/>
      <c r="O13" s="10"/>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c r="A14" s="32"/>
      <c r="B14" s="32"/>
      <c r="C14" s="33"/>
      <c r="D14" s="34"/>
      <c r="E14" s="33"/>
      <c r="F14" s="33"/>
      <c r="G14" s="33"/>
      <c r="H14" s="33"/>
      <c r="I14" s="33"/>
      <c r="J14" s="33"/>
      <c r="K14" s="33"/>
      <c r="M14" s="6"/>
      <c r="N14" s="6"/>
      <c r="O14" s="10"/>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row>
    <row r="15">
      <c r="A15" s="32"/>
      <c r="B15" s="37" t="s">
        <v>34</v>
      </c>
      <c r="C15" s="38" t="s">
        <v>35</v>
      </c>
      <c r="D15" s="39" t="s">
        <v>36</v>
      </c>
      <c r="E15" s="40" t="s">
        <v>37</v>
      </c>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c r="A16" s="41"/>
      <c r="B16" s="42" t="s">
        <v>38</v>
      </c>
      <c r="C16" s="43" t="s">
        <v>39</v>
      </c>
      <c r="D16" s="44">
        <f t="shared" ref="D16:D17" si="1">if(C16="Pound",45,mround(convert(45,"lbm","kg"),5))</f>
        <v>45</v>
      </c>
      <c r="E16" s="45">
        <f t="shared" ref="E16:E17" si="2">if(C16="Pound",5,2.5)</f>
        <v>5</v>
      </c>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row>
    <row r="17">
      <c r="A17" s="41"/>
      <c r="B17" s="42" t="s">
        <v>40</v>
      </c>
      <c r="C17" s="43" t="s">
        <v>39</v>
      </c>
      <c r="D17" s="46">
        <f t="shared" si="1"/>
        <v>45</v>
      </c>
      <c r="E17" s="45">
        <f t="shared" si="2"/>
        <v>5</v>
      </c>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row>
    <row r="18">
      <c r="A18" s="41"/>
      <c r="B18" s="42" t="s">
        <v>41</v>
      </c>
      <c r="C18" s="43" t="s">
        <v>39</v>
      </c>
      <c r="D18" s="46">
        <f>if(C18="Pound",95,mround(convert(95,"lbm","kg"),10))</f>
        <v>95</v>
      </c>
      <c r="E18" s="45">
        <f>if(C18="Pound",10,5)</f>
        <v>10</v>
      </c>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c r="A19" s="36"/>
      <c r="B19" s="42" t="s">
        <v>42</v>
      </c>
      <c r="C19" s="43" t="s">
        <v>39</v>
      </c>
      <c r="D19" s="46">
        <f>if(C19="Pound",65,mround(convert(65,"lbm","kg"),5))</f>
        <v>65</v>
      </c>
      <c r="E19" s="45">
        <f t="shared" ref="E19:E20" si="3">if(C19="Pound",5,2.5)</f>
        <v>5</v>
      </c>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row>
    <row r="20">
      <c r="A20" s="41"/>
      <c r="B20" s="42" t="s">
        <v>43</v>
      </c>
      <c r="C20" s="47" t="s">
        <v>39</v>
      </c>
      <c r="D20" s="46">
        <f>if(C20="Pound",45,mround(convert(45,"lbm","kg"),5))</f>
        <v>45</v>
      </c>
      <c r="E20" s="45">
        <f t="shared" si="3"/>
        <v>5</v>
      </c>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row>
    <row r="21">
      <c r="O21" s="48"/>
    </row>
    <row r="22">
      <c r="O22" s="48"/>
    </row>
    <row r="23">
      <c r="O23" s="48"/>
    </row>
    <row r="24">
      <c r="C24" s="49" t="s">
        <v>44</v>
      </c>
      <c r="D24" s="50"/>
      <c r="E24" s="51"/>
      <c r="F24" s="52" t="s">
        <v>45</v>
      </c>
      <c r="G24" s="53"/>
      <c r="H24" s="54"/>
      <c r="I24" s="49" t="s">
        <v>46</v>
      </c>
      <c r="J24" s="50"/>
      <c r="K24" s="51"/>
      <c r="L24" s="55" t="s">
        <v>47</v>
      </c>
      <c r="M24" s="50"/>
      <c r="N24" s="51"/>
      <c r="O24" s="49" t="s">
        <v>48</v>
      </c>
      <c r="P24" s="50"/>
      <c r="Q24" s="51"/>
      <c r="R24" s="55" t="s">
        <v>49</v>
      </c>
      <c r="S24" s="50"/>
      <c r="T24" s="51"/>
      <c r="U24" s="49" t="s">
        <v>50</v>
      </c>
      <c r="V24" s="50"/>
      <c r="W24" s="51"/>
      <c r="X24" s="55" t="s">
        <v>51</v>
      </c>
      <c r="Y24" s="50"/>
      <c r="Z24" s="51"/>
      <c r="AA24" s="49" t="s">
        <v>52</v>
      </c>
      <c r="AB24" s="50"/>
      <c r="AC24" s="51"/>
      <c r="AD24" s="55" t="s">
        <v>53</v>
      </c>
      <c r="AE24" s="50"/>
      <c r="AF24" s="51"/>
      <c r="AG24" s="49" t="s">
        <v>54</v>
      </c>
      <c r="AH24" s="50"/>
      <c r="AI24" s="51"/>
      <c r="AJ24" s="55" t="s">
        <v>55</v>
      </c>
      <c r="AK24" s="50"/>
      <c r="AL24" s="51"/>
      <c r="AN24" s="28" t="s">
        <v>56</v>
      </c>
    </row>
    <row r="25">
      <c r="B25" s="56" t="s">
        <v>57</v>
      </c>
      <c r="C25" s="57" t="s">
        <v>58</v>
      </c>
      <c r="D25" s="58" t="s">
        <v>59</v>
      </c>
      <c r="E25" s="59" t="s">
        <v>58</v>
      </c>
      <c r="F25" s="60" t="s">
        <v>59</v>
      </c>
      <c r="G25" s="61" t="s">
        <v>58</v>
      </c>
      <c r="H25" s="62" t="s">
        <v>59</v>
      </c>
      <c r="I25" s="57" t="s">
        <v>58</v>
      </c>
      <c r="J25" s="58" t="s">
        <v>59</v>
      </c>
      <c r="K25" s="59" t="s">
        <v>58</v>
      </c>
      <c r="L25" s="60" t="s">
        <v>59</v>
      </c>
      <c r="M25" s="61" t="s">
        <v>58</v>
      </c>
      <c r="N25" s="62" t="s">
        <v>59</v>
      </c>
      <c r="O25" s="57" t="s">
        <v>58</v>
      </c>
      <c r="P25" s="58" t="s">
        <v>59</v>
      </c>
      <c r="Q25" s="59" t="s">
        <v>58</v>
      </c>
      <c r="R25" s="60" t="s">
        <v>59</v>
      </c>
      <c r="S25" s="61" t="s">
        <v>58</v>
      </c>
      <c r="T25" s="62" t="s">
        <v>59</v>
      </c>
      <c r="U25" s="57" t="s">
        <v>58</v>
      </c>
      <c r="V25" s="58" t="s">
        <v>59</v>
      </c>
      <c r="W25" s="59" t="s">
        <v>58</v>
      </c>
      <c r="X25" s="60" t="s">
        <v>59</v>
      </c>
      <c r="Y25" s="61" t="s">
        <v>58</v>
      </c>
      <c r="Z25" s="62" t="s">
        <v>59</v>
      </c>
      <c r="AA25" s="57" t="s">
        <v>58</v>
      </c>
      <c r="AB25" s="58" t="s">
        <v>59</v>
      </c>
      <c r="AC25" s="59" t="s">
        <v>58</v>
      </c>
      <c r="AD25" s="60" t="s">
        <v>59</v>
      </c>
      <c r="AE25" s="61" t="s">
        <v>58</v>
      </c>
      <c r="AF25" s="62" t="s">
        <v>59</v>
      </c>
      <c r="AG25" s="57" t="s">
        <v>58</v>
      </c>
      <c r="AH25" s="58" t="s">
        <v>59</v>
      </c>
      <c r="AI25" s="59" t="s">
        <v>58</v>
      </c>
      <c r="AJ25" s="60" t="s">
        <v>59</v>
      </c>
      <c r="AK25" s="61" t="s">
        <v>58</v>
      </c>
      <c r="AL25" s="62" t="s">
        <v>59</v>
      </c>
    </row>
    <row r="26">
      <c r="B26" s="63" t="s">
        <v>60</v>
      </c>
      <c r="C26" s="64">
        <v>45292.0</v>
      </c>
      <c r="D26" s="65">
        <f t="shared" ref="D26:E26" si="4">C26+2</f>
        <v>45294</v>
      </c>
      <c r="E26" s="66">
        <f t="shared" si="4"/>
        <v>45296</v>
      </c>
      <c r="F26" s="67">
        <f>E26+3</f>
        <v>45299</v>
      </c>
      <c r="G26" s="68">
        <f t="shared" ref="G26:H26" si="5">F26+2</f>
        <v>45301</v>
      </c>
      <c r="H26" s="69">
        <f t="shared" si="5"/>
        <v>45303</v>
      </c>
      <c r="I26" s="64">
        <f>H26+3</f>
        <v>45306</v>
      </c>
      <c r="J26" s="65">
        <f t="shared" ref="J26:K26" si="6">I26+2</f>
        <v>45308</v>
      </c>
      <c r="K26" s="66">
        <f t="shared" si="6"/>
        <v>45310</v>
      </c>
      <c r="L26" s="67">
        <f>K26+3</f>
        <v>45313</v>
      </c>
      <c r="M26" s="68">
        <f t="shared" ref="M26:N26" si="7">L26+2</f>
        <v>45315</v>
      </c>
      <c r="N26" s="69">
        <f t="shared" si="7"/>
        <v>45317</v>
      </c>
      <c r="O26" s="64">
        <f>N26+3</f>
        <v>45320</v>
      </c>
      <c r="P26" s="65">
        <f t="shared" ref="P26:Q26" si="8">O26+2</f>
        <v>45322</v>
      </c>
      <c r="Q26" s="66">
        <f t="shared" si="8"/>
        <v>45324</v>
      </c>
      <c r="R26" s="67">
        <f>Q26+3</f>
        <v>45327</v>
      </c>
      <c r="S26" s="68">
        <f t="shared" ref="S26:T26" si="9">R26+2</f>
        <v>45329</v>
      </c>
      <c r="T26" s="69">
        <f t="shared" si="9"/>
        <v>45331</v>
      </c>
      <c r="U26" s="64">
        <f>T26+3</f>
        <v>45334</v>
      </c>
      <c r="V26" s="65">
        <f t="shared" ref="V26:W26" si="10">U26+2</f>
        <v>45336</v>
      </c>
      <c r="W26" s="66">
        <f t="shared" si="10"/>
        <v>45338</v>
      </c>
      <c r="X26" s="67">
        <f>W26+3</f>
        <v>45341</v>
      </c>
      <c r="Y26" s="68">
        <f t="shared" ref="Y26:Z26" si="11">X26+2</f>
        <v>45343</v>
      </c>
      <c r="Z26" s="69">
        <f t="shared" si="11"/>
        <v>45345</v>
      </c>
      <c r="AA26" s="64">
        <f>Z26+3</f>
        <v>45348</v>
      </c>
      <c r="AB26" s="65">
        <f t="shared" ref="AB26:AC26" si="12">AA26+2</f>
        <v>45350</v>
      </c>
      <c r="AC26" s="66">
        <f t="shared" si="12"/>
        <v>45352</v>
      </c>
      <c r="AD26" s="67">
        <f>AC26+3</f>
        <v>45355</v>
      </c>
      <c r="AE26" s="68">
        <f t="shared" ref="AE26:AF26" si="13">AD26+2</f>
        <v>45357</v>
      </c>
      <c r="AF26" s="69">
        <f t="shared" si="13"/>
        <v>45359</v>
      </c>
      <c r="AG26" s="64">
        <f>AF26+3</f>
        <v>45362</v>
      </c>
      <c r="AH26" s="65">
        <f t="shared" ref="AH26:AI26" si="14">AG26+2</f>
        <v>45364</v>
      </c>
      <c r="AI26" s="66">
        <f t="shared" si="14"/>
        <v>45366</v>
      </c>
      <c r="AJ26" s="67">
        <f>AI26+3</f>
        <v>45369</v>
      </c>
      <c r="AK26" s="68">
        <f t="shared" ref="AK26:AL26" si="15">AJ26+2</f>
        <v>45371</v>
      </c>
      <c r="AL26" s="70">
        <f t="shared" si="15"/>
        <v>45373</v>
      </c>
    </row>
    <row r="27" ht="27.75" customHeight="1">
      <c r="A27" s="71"/>
      <c r="B27" s="72" t="s">
        <v>34</v>
      </c>
      <c r="C27" s="73" t="str">
        <f>$B$16</f>
        <v>Squat</v>
      </c>
      <c r="D27" s="74" t="str">
        <f t="shared" ref="D27:AL27" si="16">C27</f>
        <v>Squat</v>
      </c>
      <c r="E27" s="75" t="str">
        <f t="shared" si="16"/>
        <v>Squat</v>
      </c>
      <c r="F27" s="76" t="str">
        <f t="shared" si="16"/>
        <v>Squat</v>
      </c>
      <c r="G27" s="77" t="str">
        <f t="shared" si="16"/>
        <v>Squat</v>
      </c>
      <c r="H27" s="78" t="str">
        <f t="shared" si="16"/>
        <v>Squat</v>
      </c>
      <c r="I27" s="73" t="str">
        <f t="shared" si="16"/>
        <v>Squat</v>
      </c>
      <c r="J27" s="74" t="str">
        <f t="shared" si="16"/>
        <v>Squat</v>
      </c>
      <c r="K27" s="75" t="str">
        <f t="shared" si="16"/>
        <v>Squat</v>
      </c>
      <c r="L27" s="76" t="str">
        <f t="shared" si="16"/>
        <v>Squat</v>
      </c>
      <c r="M27" s="77" t="str">
        <f t="shared" si="16"/>
        <v>Squat</v>
      </c>
      <c r="N27" s="78" t="str">
        <f t="shared" si="16"/>
        <v>Squat</v>
      </c>
      <c r="O27" s="73" t="str">
        <f t="shared" si="16"/>
        <v>Squat</v>
      </c>
      <c r="P27" s="74" t="str">
        <f t="shared" si="16"/>
        <v>Squat</v>
      </c>
      <c r="Q27" s="75" t="str">
        <f t="shared" si="16"/>
        <v>Squat</v>
      </c>
      <c r="R27" s="76" t="str">
        <f t="shared" si="16"/>
        <v>Squat</v>
      </c>
      <c r="S27" s="77" t="str">
        <f t="shared" si="16"/>
        <v>Squat</v>
      </c>
      <c r="T27" s="78" t="str">
        <f t="shared" si="16"/>
        <v>Squat</v>
      </c>
      <c r="U27" s="73" t="str">
        <f t="shared" si="16"/>
        <v>Squat</v>
      </c>
      <c r="V27" s="74" t="str">
        <f t="shared" si="16"/>
        <v>Squat</v>
      </c>
      <c r="W27" s="75" t="str">
        <f t="shared" si="16"/>
        <v>Squat</v>
      </c>
      <c r="X27" s="76" t="str">
        <f t="shared" si="16"/>
        <v>Squat</v>
      </c>
      <c r="Y27" s="77" t="str">
        <f t="shared" si="16"/>
        <v>Squat</v>
      </c>
      <c r="Z27" s="78" t="str">
        <f t="shared" si="16"/>
        <v>Squat</v>
      </c>
      <c r="AA27" s="73" t="str">
        <f t="shared" si="16"/>
        <v>Squat</v>
      </c>
      <c r="AB27" s="74" t="str">
        <f t="shared" si="16"/>
        <v>Squat</v>
      </c>
      <c r="AC27" s="75" t="str">
        <f t="shared" si="16"/>
        <v>Squat</v>
      </c>
      <c r="AD27" s="76" t="str">
        <f t="shared" si="16"/>
        <v>Squat</v>
      </c>
      <c r="AE27" s="77" t="str">
        <f t="shared" si="16"/>
        <v>Squat</v>
      </c>
      <c r="AF27" s="78" t="str">
        <f t="shared" si="16"/>
        <v>Squat</v>
      </c>
      <c r="AG27" s="73" t="str">
        <f t="shared" si="16"/>
        <v>Squat</v>
      </c>
      <c r="AH27" s="74" t="str">
        <f t="shared" si="16"/>
        <v>Squat</v>
      </c>
      <c r="AI27" s="75" t="str">
        <f t="shared" si="16"/>
        <v>Squat</v>
      </c>
      <c r="AJ27" s="76" t="str">
        <f t="shared" si="16"/>
        <v>Squat</v>
      </c>
      <c r="AK27" s="77" t="str">
        <f t="shared" si="16"/>
        <v>Squat</v>
      </c>
      <c r="AL27" s="78" t="str">
        <f t="shared" si="16"/>
        <v>Squat</v>
      </c>
      <c r="AM27" s="71"/>
      <c r="AN27" s="79" t="s">
        <v>61</v>
      </c>
      <c r="AO27" s="71"/>
      <c r="AP27" s="71"/>
      <c r="AQ27" s="71"/>
      <c r="AR27" s="71"/>
    </row>
    <row r="28">
      <c r="B28" s="63" t="s">
        <v>62</v>
      </c>
      <c r="C28" s="80">
        <v>5.0</v>
      </c>
      <c r="D28" s="81">
        <v>5.0</v>
      </c>
      <c r="E28" s="82">
        <v>5.0</v>
      </c>
      <c r="F28" s="83">
        <v>5.0</v>
      </c>
      <c r="G28" s="84">
        <v>5.0</v>
      </c>
      <c r="H28" s="85">
        <v>5.0</v>
      </c>
      <c r="I28" s="80">
        <v>5.0</v>
      </c>
      <c r="J28" s="81">
        <v>5.0</v>
      </c>
      <c r="K28" s="82">
        <v>5.0</v>
      </c>
      <c r="L28" s="83">
        <v>5.0</v>
      </c>
      <c r="M28" s="84">
        <v>5.0</v>
      </c>
      <c r="N28" s="85">
        <v>5.0</v>
      </c>
      <c r="O28" s="80">
        <v>5.0</v>
      </c>
      <c r="P28" s="81">
        <v>5.0</v>
      </c>
      <c r="Q28" s="82">
        <v>5.0</v>
      </c>
      <c r="R28" s="83">
        <v>5.0</v>
      </c>
      <c r="S28" s="84">
        <v>5.0</v>
      </c>
      <c r="T28" s="85">
        <v>5.0</v>
      </c>
      <c r="U28" s="80">
        <v>5.0</v>
      </c>
      <c r="V28" s="81">
        <v>5.0</v>
      </c>
      <c r="W28" s="82">
        <v>5.0</v>
      </c>
      <c r="X28" s="83">
        <v>5.0</v>
      </c>
      <c r="Y28" s="84">
        <v>5.0</v>
      </c>
      <c r="Z28" s="85">
        <v>5.0</v>
      </c>
      <c r="AA28" s="80">
        <v>5.0</v>
      </c>
      <c r="AB28" s="81">
        <v>5.0</v>
      </c>
      <c r="AC28" s="82">
        <v>5.0</v>
      </c>
      <c r="AD28" s="83">
        <v>5.0</v>
      </c>
      <c r="AE28" s="84">
        <v>5.0</v>
      </c>
      <c r="AF28" s="85">
        <v>5.0</v>
      </c>
      <c r="AG28" s="80">
        <v>5.0</v>
      </c>
      <c r="AH28" s="81">
        <v>5.0</v>
      </c>
      <c r="AI28" s="82">
        <v>5.0</v>
      </c>
      <c r="AJ28" s="83">
        <v>5.0</v>
      </c>
      <c r="AK28" s="84">
        <v>5.0</v>
      </c>
      <c r="AL28" s="85">
        <v>5.0</v>
      </c>
      <c r="AN28" s="18" t="s">
        <v>63</v>
      </c>
    </row>
    <row r="29">
      <c r="B29" s="63" t="s">
        <v>64</v>
      </c>
      <c r="C29" s="80">
        <v>5.0</v>
      </c>
      <c r="D29" s="81">
        <v>5.0</v>
      </c>
      <c r="E29" s="82">
        <v>5.0</v>
      </c>
      <c r="F29" s="83">
        <v>5.0</v>
      </c>
      <c r="G29" s="84">
        <v>5.0</v>
      </c>
      <c r="H29" s="85">
        <v>5.0</v>
      </c>
      <c r="I29" s="80">
        <v>5.0</v>
      </c>
      <c r="J29" s="81">
        <v>5.0</v>
      </c>
      <c r="K29" s="82">
        <v>5.0</v>
      </c>
      <c r="L29" s="83">
        <v>5.0</v>
      </c>
      <c r="M29" s="84">
        <v>5.0</v>
      </c>
      <c r="N29" s="85">
        <v>5.0</v>
      </c>
      <c r="O29" s="80">
        <v>5.0</v>
      </c>
      <c r="P29" s="81">
        <v>5.0</v>
      </c>
      <c r="Q29" s="82">
        <v>5.0</v>
      </c>
      <c r="R29" s="83">
        <v>5.0</v>
      </c>
      <c r="S29" s="84">
        <v>5.0</v>
      </c>
      <c r="T29" s="85">
        <v>5.0</v>
      </c>
      <c r="U29" s="80">
        <v>5.0</v>
      </c>
      <c r="V29" s="81">
        <v>5.0</v>
      </c>
      <c r="W29" s="82">
        <v>5.0</v>
      </c>
      <c r="X29" s="83">
        <v>5.0</v>
      </c>
      <c r="Y29" s="84">
        <v>5.0</v>
      </c>
      <c r="Z29" s="85">
        <v>5.0</v>
      </c>
      <c r="AA29" s="80">
        <v>5.0</v>
      </c>
      <c r="AB29" s="81">
        <v>5.0</v>
      </c>
      <c r="AC29" s="82">
        <v>5.0</v>
      </c>
      <c r="AD29" s="83">
        <v>5.0</v>
      </c>
      <c r="AE29" s="84">
        <v>5.0</v>
      </c>
      <c r="AF29" s="85">
        <v>5.0</v>
      </c>
      <c r="AG29" s="80">
        <v>5.0</v>
      </c>
      <c r="AH29" s="81">
        <v>5.0</v>
      </c>
      <c r="AI29" s="82">
        <v>5.0</v>
      </c>
      <c r="AJ29" s="83">
        <v>5.0</v>
      </c>
      <c r="AK29" s="84">
        <v>5.0</v>
      </c>
      <c r="AL29" s="85">
        <v>5.0</v>
      </c>
      <c r="AN29" s="86" t="s">
        <v>65</v>
      </c>
    </row>
    <row r="30">
      <c r="B30" s="63" t="s">
        <v>66</v>
      </c>
      <c r="C30" s="80">
        <v>5.0</v>
      </c>
      <c r="D30" s="81">
        <v>5.0</v>
      </c>
      <c r="E30" s="82">
        <v>5.0</v>
      </c>
      <c r="F30" s="83">
        <v>5.0</v>
      </c>
      <c r="G30" s="84">
        <v>5.0</v>
      </c>
      <c r="H30" s="85">
        <v>5.0</v>
      </c>
      <c r="I30" s="80">
        <v>5.0</v>
      </c>
      <c r="J30" s="81">
        <v>5.0</v>
      </c>
      <c r="K30" s="82">
        <v>5.0</v>
      </c>
      <c r="L30" s="83">
        <v>5.0</v>
      </c>
      <c r="M30" s="84">
        <v>5.0</v>
      </c>
      <c r="N30" s="85">
        <v>5.0</v>
      </c>
      <c r="O30" s="80">
        <v>5.0</v>
      </c>
      <c r="P30" s="81">
        <v>5.0</v>
      </c>
      <c r="Q30" s="82">
        <v>5.0</v>
      </c>
      <c r="R30" s="83">
        <v>5.0</v>
      </c>
      <c r="S30" s="84">
        <v>5.0</v>
      </c>
      <c r="T30" s="85">
        <v>5.0</v>
      </c>
      <c r="U30" s="80">
        <v>5.0</v>
      </c>
      <c r="V30" s="81">
        <v>5.0</v>
      </c>
      <c r="W30" s="82">
        <v>5.0</v>
      </c>
      <c r="X30" s="83">
        <v>5.0</v>
      </c>
      <c r="Y30" s="84">
        <v>5.0</v>
      </c>
      <c r="Z30" s="85">
        <v>5.0</v>
      </c>
      <c r="AA30" s="80">
        <v>5.0</v>
      </c>
      <c r="AB30" s="81">
        <v>5.0</v>
      </c>
      <c r="AC30" s="82">
        <v>5.0</v>
      </c>
      <c r="AD30" s="83">
        <v>5.0</v>
      </c>
      <c r="AE30" s="84">
        <v>5.0</v>
      </c>
      <c r="AF30" s="85">
        <v>5.0</v>
      </c>
      <c r="AG30" s="80">
        <v>5.0</v>
      </c>
      <c r="AH30" s="81">
        <v>5.0</v>
      </c>
      <c r="AI30" s="82">
        <v>5.0</v>
      </c>
      <c r="AJ30" s="83">
        <v>5.0</v>
      </c>
      <c r="AK30" s="84">
        <v>5.0</v>
      </c>
      <c r="AL30" s="85">
        <v>5.0</v>
      </c>
      <c r="AN30" s="18" t="s">
        <v>67</v>
      </c>
    </row>
    <row r="31">
      <c r="B31" s="63" t="s">
        <v>68</v>
      </c>
      <c r="C31" s="80">
        <v>5.0</v>
      </c>
      <c r="D31" s="81">
        <v>5.0</v>
      </c>
      <c r="E31" s="82">
        <v>5.0</v>
      </c>
      <c r="F31" s="83">
        <v>5.0</v>
      </c>
      <c r="G31" s="84">
        <v>5.0</v>
      </c>
      <c r="H31" s="85">
        <v>5.0</v>
      </c>
      <c r="I31" s="80">
        <v>5.0</v>
      </c>
      <c r="J31" s="81">
        <v>5.0</v>
      </c>
      <c r="K31" s="82">
        <v>5.0</v>
      </c>
      <c r="L31" s="83">
        <v>5.0</v>
      </c>
      <c r="M31" s="84">
        <v>5.0</v>
      </c>
      <c r="N31" s="85">
        <v>5.0</v>
      </c>
      <c r="O31" s="80">
        <v>5.0</v>
      </c>
      <c r="P31" s="81">
        <v>5.0</v>
      </c>
      <c r="Q31" s="82">
        <v>5.0</v>
      </c>
      <c r="R31" s="83">
        <v>5.0</v>
      </c>
      <c r="S31" s="84">
        <v>5.0</v>
      </c>
      <c r="T31" s="85">
        <v>5.0</v>
      </c>
      <c r="U31" s="80">
        <v>5.0</v>
      </c>
      <c r="V31" s="81">
        <v>5.0</v>
      </c>
      <c r="W31" s="82">
        <v>5.0</v>
      </c>
      <c r="X31" s="83">
        <v>5.0</v>
      </c>
      <c r="Y31" s="84">
        <v>5.0</v>
      </c>
      <c r="Z31" s="85">
        <v>5.0</v>
      </c>
      <c r="AA31" s="80">
        <v>5.0</v>
      </c>
      <c r="AB31" s="81">
        <v>5.0</v>
      </c>
      <c r="AC31" s="82">
        <v>5.0</v>
      </c>
      <c r="AD31" s="83">
        <v>5.0</v>
      </c>
      <c r="AE31" s="84">
        <v>5.0</v>
      </c>
      <c r="AF31" s="85">
        <v>5.0</v>
      </c>
      <c r="AG31" s="80">
        <v>5.0</v>
      </c>
      <c r="AH31" s="81">
        <v>5.0</v>
      </c>
      <c r="AI31" s="82">
        <v>5.0</v>
      </c>
      <c r="AJ31" s="83">
        <v>5.0</v>
      </c>
      <c r="AK31" s="84">
        <v>5.0</v>
      </c>
      <c r="AL31" s="85">
        <v>5.0</v>
      </c>
      <c r="AN31" s="18" t="s">
        <v>69</v>
      </c>
    </row>
    <row r="32">
      <c r="B32" s="63" t="s">
        <v>70</v>
      </c>
      <c r="C32" s="80">
        <v>5.0</v>
      </c>
      <c r="D32" s="81">
        <v>5.0</v>
      </c>
      <c r="E32" s="82">
        <v>5.0</v>
      </c>
      <c r="F32" s="83">
        <v>5.0</v>
      </c>
      <c r="G32" s="84">
        <v>5.0</v>
      </c>
      <c r="H32" s="85">
        <v>5.0</v>
      </c>
      <c r="I32" s="80">
        <v>5.0</v>
      </c>
      <c r="J32" s="81">
        <v>5.0</v>
      </c>
      <c r="K32" s="82">
        <v>5.0</v>
      </c>
      <c r="L32" s="83">
        <v>5.0</v>
      </c>
      <c r="M32" s="84">
        <v>5.0</v>
      </c>
      <c r="N32" s="85">
        <v>5.0</v>
      </c>
      <c r="O32" s="80">
        <v>5.0</v>
      </c>
      <c r="P32" s="81">
        <v>5.0</v>
      </c>
      <c r="Q32" s="82">
        <v>5.0</v>
      </c>
      <c r="R32" s="83">
        <v>5.0</v>
      </c>
      <c r="S32" s="84">
        <v>5.0</v>
      </c>
      <c r="T32" s="85">
        <v>5.0</v>
      </c>
      <c r="U32" s="80">
        <v>5.0</v>
      </c>
      <c r="V32" s="81">
        <v>5.0</v>
      </c>
      <c r="W32" s="82">
        <v>5.0</v>
      </c>
      <c r="X32" s="83">
        <v>5.0</v>
      </c>
      <c r="Y32" s="84">
        <v>5.0</v>
      </c>
      <c r="Z32" s="85">
        <v>5.0</v>
      </c>
      <c r="AA32" s="80">
        <v>5.0</v>
      </c>
      <c r="AB32" s="81">
        <v>5.0</v>
      </c>
      <c r="AC32" s="82">
        <v>5.0</v>
      </c>
      <c r="AD32" s="83">
        <v>5.0</v>
      </c>
      <c r="AE32" s="84">
        <v>5.0</v>
      </c>
      <c r="AF32" s="85">
        <v>5.0</v>
      </c>
      <c r="AG32" s="80">
        <v>5.0</v>
      </c>
      <c r="AH32" s="81">
        <v>5.0</v>
      </c>
      <c r="AI32" s="82">
        <v>5.0</v>
      </c>
      <c r="AJ32" s="83">
        <v>5.0</v>
      </c>
      <c r="AK32" s="84">
        <v>5.0</v>
      </c>
      <c r="AL32" s="85">
        <v>5.0</v>
      </c>
      <c r="AN32" s="18" t="s">
        <v>71</v>
      </c>
    </row>
    <row r="33">
      <c r="B33" s="63" t="s">
        <v>72</v>
      </c>
      <c r="C33" s="80">
        <f>D16</f>
        <v>45</v>
      </c>
      <c r="D33" s="81">
        <f t="shared" ref="D33:AL33" si="17">if(sum(C28:C32)&gt;24,C33+$E$16,C33)</f>
        <v>50</v>
      </c>
      <c r="E33" s="82">
        <f t="shared" si="17"/>
        <v>55</v>
      </c>
      <c r="F33" s="83">
        <f t="shared" si="17"/>
        <v>60</v>
      </c>
      <c r="G33" s="84">
        <f t="shared" si="17"/>
        <v>65</v>
      </c>
      <c r="H33" s="85">
        <f t="shared" si="17"/>
        <v>70</v>
      </c>
      <c r="I33" s="80">
        <f t="shared" si="17"/>
        <v>75</v>
      </c>
      <c r="J33" s="81">
        <f t="shared" si="17"/>
        <v>80</v>
      </c>
      <c r="K33" s="82">
        <f t="shared" si="17"/>
        <v>85</v>
      </c>
      <c r="L33" s="83">
        <f t="shared" si="17"/>
        <v>90</v>
      </c>
      <c r="M33" s="84">
        <f t="shared" si="17"/>
        <v>95</v>
      </c>
      <c r="N33" s="85">
        <f t="shared" si="17"/>
        <v>100</v>
      </c>
      <c r="O33" s="80">
        <f t="shared" si="17"/>
        <v>105</v>
      </c>
      <c r="P33" s="81">
        <f t="shared" si="17"/>
        <v>110</v>
      </c>
      <c r="Q33" s="82">
        <f t="shared" si="17"/>
        <v>115</v>
      </c>
      <c r="R33" s="83">
        <f t="shared" si="17"/>
        <v>120</v>
      </c>
      <c r="S33" s="84">
        <f t="shared" si="17"/>
        <v>125</v>
      </c>
      <c r="T33" s="85">
        <f t="shared" si="17"/>
        <v>130</v>
      </c>
      <c r="U33" s="80">
        <f t="shared" si="17"/>
        <v>135</v>
      </c>
      <c r="V33" s="81">
        <f t="shared" si="17"/>
        <v>140</v>
      </c>
      <c r="W33" s="82">
        <f t="shared" si="17"/>
        <v>145</v>
      </c>
      <c r="X33" s="83">
        <f t="shared" si="17"/>
        <v>150</v>
      </c>
      <c r="Y33" s="84">
        <f t="shared" si="17"/>
        <v>155</v>
      </c>
      <c r="Z33" s="85">
        <f t="shared" si="17"/>
        <v>160</v>
      </c>
      <c r="AA33" s="80">
        <f t="shared" si="17"/>
        <v>165</v>
      </c>
      <c r="AB33" s="81">
        <f t="shared" si="17"/>
        <v>170</v>
      </c>
      <c r="AC33" s="82">
        <f t="shared" si="17"/>
        <v>175</v>
      </c>
      <c r="AD33" s="83">
        <f t="shared" si="17"/>
        <v>180</v>
      </c>
      <c r="AE33" s="84">
        <f t="shared" si="17"/>
        <v>185</v>
      </c>
      <c r="AF33" s="85">
        <f t="shared" si="17"/>
        <v>190</v>
      </c>
      <c r="AG33" s="80">
        <f t="shared" si="17"/>
        <v>195</v>
      </c>
      <c r="AH33" s="81">
        <f t="shared" si="17"/>
        <v>200</v>
      </c>
      <c r="AI33" s="82">
        <f t="shared" si="17"/>
        <v>205</v>
      </c>
      <c r="AJ33" s="83">
        <f t="shared" si="17"/>
        <v>210</v>
      </c>
      <c r="AK33" s="84">
        <f t="shared" si="17"/>
        <v>215</v>
      </c>
      <c r="AL33" s="85">
        <f t="shared" si="17"/>
        <v>220</v>
      </c>
    </row>
    <row r="34">
      <c r="B34" s="63"/>
      <c r="C34" s="87"/>
      <c r="D34" s="88"/>
      <c r="E34" s="89"/>
      <c r="F34" s="90"/>
      <c r="G34" s="91"/>
      <c r="H34" s="92"/>
      <c r="I34" s="87"/>
      <c r="J34" s="88"/>
      <c r="K34" s="89"/>
      <c r="L34" s="90"/>
      <c r="M34" s="91"/>
      <c r="N34" s="92"/>
      <c r="O34" s="87"/>
      <c r="P34" s="88"/>
      <c r="Q34" s="89"/>
      <c r="R34" s="90"/>
      <c r="S34" s="91"/>
      <c r="T34" s="92"/>
      <c r="U34" s="87"/>
      <c r="V34" s="88"/>
      <c r="W34" s="89"/>
      <c r="X34" s="90"/>
      <c r="Y34" s="91"/>
      <c r="Z34" s="92"/>
      <c r="AA34" s="87"/>
      <c r="AB34" s="88"/>
      <c r="AC34" s="89"/>
      <c r="AD34" s="90"/>
      <c r="AE34" s="91"/>
      <c r="AF34" s="92"/>
      <c r="AG34" s="87"/>
      <c r="AH34" s="88"/>
      <c r="AI34" s="89"/>
      <c r="AJ34" s="90"/>
      <c r="AK34" s="91"/>
      <c r="AL34" s="92"/>
      <c r="AN34" s="93" t="s">
        <v>73</v>
      </c>
    </row>
    <row r="35" ht="30.0" customHeight="1">
      <c r="A35" s="71"/>
      <c r="B35" s="72" t="s">
        <v>34</v>
      </c>
      <c r="C35" s="73" t="str">
        <f>$B$17</f>
        <v>Bench Press</v>
      </c>
      <c r="D35" s="94" t="str">
        <f>$B$20</f>
        <v>Overhead Press</v>
      </c>
      <c r="E35" s="75" t="str">
        <f t="shared" ref="E35:G35" si="18">C35</f>
        <v>Bench Press</v>
      </c>
      <c r="F35" s="95" t="str">
        <f t="shared" si="18"/>
        <v>Overhead Press</v>
      </c>
      <c r="G35" s="77" t="str">
        <f t="shared" si="18"/>
        <v>Bench Press</v>
      </c>
      <c r="H35" s="96" t="str">
        <f>D35</f>
        <v>Overhead Press</v>
      </c>
      <c r="I35" s="73" t="str">
        <f t="shared" ref="I35:J35" si="19">G35</f>
        <v>Bench Press</v>
      </c>
      <c r="J35" s="94" t="str">
        <f t="shared" si="19"/>
        <v>Overhead Press</v>
      </c>
      <c r="K35" s="75" t="str">
        <f>G35</f>
        <v>Bench Press</v>
      </c>
      <c r="L35" s="95" t="str">
        <f t="shared" ref="L35:M35" si="20">J35</f>
        <v>Overhead Press</v>
      </c>
      <c r="M35" s="77" t="str">
        <f t="shared" si="20"/>
        <v>Bench Press</v>
      </c>
      <c r="N35" s="96" t="str">
        <f>J35</f>
        <v>Overhead Press</v>
      </c>
      <c r="O35" s="73" t="str">
        <f t="shared" ref="O35:P35" si="21">M35</f>
        <v>Bench Press</v>
      </c>
      <c r="P35" s="94" t="str">
        <f t="shared" si="21"/>
        <v>Overhead Press</v>
      </c>
      <c r="Q35" s="75" t="str">
        <f>M35</f>
        <v>Bench Press</v>
      </c>
      <c r="R35" s="95" t="str">
        <f t="shared" ref="R35:S35" si="22">P35</f>
        <v>Overhead Press</v>
      </c>
      <c r="S35" s="77" t="str">
        <f t="shared" si="22"/>
        <v>Bench Press</v>
      </c>
      <c r="T35" s="96" t="str">
        <f>P35</f>
        <v>Overhead Press</v>
      </c>
      <c r="U35" s="73" t="str">
        <f t="shared" ref="U35:V35" si="23">S35</f>
        <v>Bench Press</v>
      </c>
      <c r="V35" s="94" t="str">
        <f t="shared" si="23"/>
        <v>Overhead Press</v>
      </c>
      <c r="W35" s="75" t="str">
        <f>S35</f>
        <v>Bench Press</v>
      </c>
      <c r="X35" s="95" t="str">
        <f t="shared" ref="X35:Y35" si="24">V35</f>
        <v>Overhead Press</v>
      </c>
      <c r="Y35" s="77" t="str">
        <f t="shared" si="24"/>
        <v>Bench Press</v>
      </c>
      <c r="Z35" s="96" t="str">
        <f>V35</f>
        <v>Overhead Press</v>
      </c>
      <c r="AA35" s="73" t="str">
        <f t="shared" ref="AA35:AB35" si="25">Y35</f>
        <v>Bench Press</v>
      </c>
      <c r="AB35" s="94" t="str">
        <f t="shared" si="25"/>
        <v>Overhead Press</v>
      </c>
      <c r="AC35" s="75" t="str">
        <f>Y35</f>
        <v>Bench Press</v>
      </c>
      <c r="AD35" s="95" t="str">
        <f t="shared" ref="AD35:AE35" si="26">AB35</f>
        <v>Overhead Press</v>
      </c>
      <c r="AE35" s="77" t="str">
        <f t="shared" si="26"/>
        <v>Bench Press</v>
      </c>
      <c r="AF35" s="96" t="str">
        <f>AB35</f>
        <v>Overhead Press</v>
      </c>
      <c r="AG35" s="73" t="str">
        <f t="shared" ref="AG35:AH35" si="27">AE35</f>
        <v>Bench Press</v>
      </c>
      <c r="AH35" s="94" t="str">
        <f t="shared" si="27"/>
        <v>Overhead Press</v>
      </c>
      <c r="AI35" s="75" t="str">
        <f>AE35</f>
        <v>Bench Press</v>
      </c>
      <c r="AJ35" s="95" t="str">
        <f t="shared" ref="AJ35:AK35" si="28">AH35</f>
        <v>Overhead Press</v>
      </c>
      <c r="AK35" s="77" t="str">
        <f t="shared" si="28"/>
        <v>Bench Press</v>
      </c>
      <c r="AL35" s="96" t="str">
        <f>AH35</f>
        <v>Overhead Press</v>
      </c>
      <c r="AM35" s="71"/>
      <c r="AN35" s="71"/>
      <c r="AO35" s="71"/>
      <c r="AP35" s="71"/>
      <c r="AQ35" s="71"/>
      <c r="AR35" s="71"/>
    </row>
    <row r="36">
      <c r="B36" s="63" t="s">
        <v>62</v>
      </c>
      <c r="C36" s="80">
        <v>5.0</v>
      </c>
      <c r="D36" s="81">
        <v>5.0</v>
      </c>
      <c r="E36" s="82">
        <v>5.0</v>
      </c>
      <c r="F36" s="83">
        <v>5.0</v>
      </c>
      <c r="G36" s="84">
        <v>5.0</v>
      </c>
      <c r="H36" s="85">
        <v>5.0</v>
      </c>
      <c r="I36" s="80">
        <v>5.0</v>
      </c>
      <c r="J36" s="81">
        <v>5.0</v>
      </c>
      <c r="K36" s="82">
        <v>5.0</v>
      </c>
      <c r="L36" s="83">
        <v>5.0</v>
      </c>
      <c r="M36" s="84">
        <v>5.0</v>
      </c>
      <c r="N36" s="85">
        <v>5.0</v>
      </c>
      <c r="O36" s="80">
        <v>5.0</v>
      </c>
      <c r="P36" s="81">
        <v>5.0</v>
      </c>
      <c r="Q36" s="82">
        <v>5.0</v>
      </c>
      <c r="R36" s="83">
        <v>5.0</v>
      </c>
      <c r="S36" s="84">
        <v>5.0</v>
      </c>
      <c r="T36" s="85">
        <v>5.0</v>
      </c>
      <c r="U36" s="80">
        <v>5.0</v>
      </c>
      <c r="V36" s="81">
        <v>5.0</v>
      </c>
      <c r="W36" s="82">
        <v>5.0</v>
      </c>
      <c r="X36" s="83">
        <v>5.0</v>
      </c>
      <c r="Y36" s="84">
        <v>5.0</v>
      </c>
      <c r="Z36" s="85">
        <v>5.0</v>
      </c>
      <c r="AA36" s="80">
        <v>5.0</v>
      </c>
      <c r="AB36" s="81">
        <v>5.0</v>
      </c>
      <c r="AC36" s="82">
        <v>5.0</v>
      </c>
      <c r="AD36" s="83">
        <v>5.0</v>
      </c>
      <c r="AE36" s="84">
        <v>5.0</v>
      </c>
      <c r="AF36" s="85">
        <v>5.0</v>
      </c>
      <c r="AG36" s="80">
        <v>5.0</v>
      </c>
      <c r="AH36" s="81">
        <v>5.0</v>
      </c>
      <c r="AI36" s="82">
        <v>5.0</v>
      </c>
      <c r="AJ36" s="83">
        <v>5.0</v>
      </c>
      <c r="AK36" s="84">
        <v>5.0</v>
      </c>
      <c r="AL36" s="85">
        <v>5.0</v>
      </c>
    </row>
    <row r="37">
      <c r="B37" s="63" t="s">
        <v>64</v>
      </c>
      <c r="C37" s="80">
        <v>5.0</v>
      </c>
      <c r="D37" s="81">
        <v>5.0</v>
      </c>
      <c r="E37" s="82">
        <v>5.0</v>
      </c>
      <c r="F37" s="83">
        <v>5.0</v>
      </c>
      <c r="G37" s="84">
        <v>5.0</v>
      </c>
      <c r="H37" s="85">
        <v>5.0</v>
      </c>
      <c r="I37" s="80">
        <v>5.0</v>
      </c>
      <c r="J37" s="81">
        <v>5.0</v>
      </c>
      <c r="K37" s="82">
        <v>5.0</v>
      </c>
      <c r="L37" s="83">
        <v>5.0</v>
      </c>
      <c r="M37" s="84">
        <v>5.0</v>
      </c>
      <c r="N37" s="85">
        <v>5.0</v>
      </c>
      <c r="O37" s="80">
        <v>5.0</v>
      </c>
      <c r="P37" s="81">
        <v>5.0</v>
      </c>
      <c r="Q37" s="82">
        <v>5.0</v>
      </c>
      <c r="R37" s="83">
        <v>5.0</v>
      </c>
      <c r="S37" s="84">
        <v>5.0</v>
      </c>
      <c r="T37" s="85">
        <v>5.0</v>
      </c>
      <c r="U37" s="80">
        <v>5.0</v>
      </c>
      <c r="V37" s="81">
        <v>5.0</v>
      </c>
      <c r="W37" s="82">
        <v>5.0</v>
      </c>
      <c r="X37" s="83">
        <v>5.0</v>
      </c>
      <c r="Y37" s="84">
        <v>5.0</v>
      </c>
      <c r="Z37" s="85">
        <v>5.0</v>
      </c>
      <c r="AA37" s="80">
        <v>5.0</v>
      </c>
      <c r="AB37" s="81">
        <v>5.0</v>
      </c>
      <c r="AC37" s="82">
        <v>5.0</v>
      </c>
      <c r="AD37" s="83">
        <v>5.0</v>
      </c>
      <c r="AE37" s="84">
        <v>5.0</v>
      </c>
      <c r="AF37" s="85">
        <v>5.0</v>
      </c>
      <c r="AG37" s="80">
        <v>5.0</v>
      </c>
      <c r="AH37" s="81">
        <v>5.0</v>
      </c>
      <c r="AI37" s="82">
        <v>5.0</v>
      </c>
      <c r="AJ37" s="83">
        <v>5.0</v>
      </c>
      <c r="AK37" s="84">
        <v>5.0</v>
      </c>
      <c r="AL37" s="85">
        <v>5.0</v>
      </c>
    </row>
    <row r="38">
      <c r="B38" s="63" t="s">
        <v>66</v>
      </c>
      <c r="C38" s="80">
        <v>5.0</v>
      </c>
      <c r="D38" s="81">
        <v>5.0</v>
      </c>
      <c r="E38" s="82">
        <v>5.0</v>
      </c>
      <c r="F38" s="83">
        <v>5.0</v>
      </c>
      <c r="G38" s="84">
        <v>5.0</v>
      </c>
      <c r="H38" s="85">
        <v>5.0</v>
      </c>
      <c r="I38" s="80">
        <v>5.0</v>
      </c>
      <c r="J38" s="81">
        <v>5.0</v>
      </c>
      <c r="K38" s="82">
        <v>5.0</v>
      </c>
      <c r="L38" s="83">
        <v>5.0</v>
      </c>
      <c r="M38" s="84">
        <v>5.0</v>
      </c>
      <c r="N38" s="85">
        <v>5.0</v>
      </c>
      <c r="O38" s="80">
        <v>5.0</v>
      </c>
      <c r="P38" s="81">
        <v>5.0</v>
      </c>
      <c r="Q38" s="82">
        <v>5.0</v>
      </c>
      <c r="R38" s="83">
        <v>5.0</v>
      </c>
      <c r="S38" s="84">
        <v>5.0</v>
      </c>
      <c r="T38" s="85">
        <v>5.0</v>
      </c>
      <c r="U38" s="80">
        <v>5.0</v>
      </c>
      <c r="V38" s="81">
        <v>5.0</v>
      </c>
      <c r="W38" s="82">
        <v>5.0</v>
      </c>
      <c r="X38" s="83">
        <v>5.0</v>
      </c>
      <c r="Y38" s="84">
        <v>5.0</v>
      </c>
      <c r="Z38" s="85">
        <v>5.0</v>
      </c>
      <c r="AA38" s="80">
        <v>5.0</v>
      </c>
      <c r="AB38" s="81">
        <v>5.0</v>
      </c>
      <c r="AC38" s="82">
        <v>5.0</v>
      </c>
      <c r="AD38" s="83">
        <v>5.0</v>
      </c>
      <c r="AE38" s="84">
        <v>5.0</v>
      </c>
      <c r="AF38" s="85">
        <v>5.0</v>
      </c>
      <c r="AG38" s="80">
        <v>5.0</v>
      </c>
      <c r="AH38" s="81">
        <v>5.0</v>
      </c>
      <c r="AI38" s="82">
        <v>5.0</v>
      </c>
      <c r="AJ38" s="83">
        <v>5.0</v>
      </c>
      <c r="AK38" s="84">
        <v>5.0</v>
      </c>
      <c r="AL38" s="85">
        <v>5.0</v>
      </c>
    </row>
    <row r="39">
      <c r="B39" s="63" t="s">
        <v>68</v>
      </c>
      <c r="C39" s="80">
        <v>5.0</v>
      </c>
      <c r="D39" s="81">
        <v>5.0</v>
      </c>
      <c r="E39" s="82">
        <v>5.0</v>
      </c>
      <c r="F39" s="83">
        <v>5.0</v>
      </c>
      <c r="G39" s="84">
        <v>5.0</v>
      </c>
      <c r="H39" s="85">
        <v>5.0</v>
      </c>
      <c r="I39" s="80">
        <v>5.0</v>
      </c>
      <c r="J39" s="81">
        <v>5.0</v>
      </c>
      <c r="K39" s="82">
        <v>5.0</v>
      </c>
      <c r="L39" s="83">
        <v>5.0</v>
      </c>
      <c r="M39" s="84">
        <v>5.0</v>
      </c>
      <c r="N39" s="85">
        <v>5.0</v>
      </c>
      <c r="O39" s="80">
        <v>5.0</v>
      </c>
      <c r="P39" s="81">
        <v>5.0</v>
      </c>
      <c r="Q39" s="82">
        <v>5.0</v>
      </c>
      <c r="R39" s="83">
        <v>5.0</v>
      </c>
      <c r="S39" s="84">
        <v>5.0</v>
      </c>
      <c r="T39" s="85">
        <v>5.0</v>
      </c>
      <c r="U39" s="80">
        <v>5.0</v>
      </c>
      <c r="V39" s="81">
        <v>5.0</v>
      </c>
      <c r="W39" s="82">
        <v>5.0</v>
      </c>
      <c r="X39" s="83">
        <v>5.0</v>
      </c>
      <c r="Y39" s="84">
        <v>5.0</v>
      </c>
      <c r="Z39" s="85">
        <v>5.0</v>
      </c>
      <c r="AA39" s="80">
        <v>5.0</v>
      </c>
      <c r="AB39" s="81">
        <v>5.0</v>
      </c>
      <c r="AC39" s="82">
        <v>5.0</v>
      </c>
      <c r="AD39" s="83">
        <v>5.0</v>
      </c>
      <c r="AE39" s="84">
        <v>5.0</v>
      </c>
      <c r="AF39" s="85">
        <v>5.0</v>
      </c>
      <c r="AG39" s="80">
        <v>5.0</v>
      </c>
      <c r="AH39" s="81">
        <v>5.0</v>
      </c>
      <c r="AI39" s="82">
        <v>5.0</v>
      </c>
      <c r="AJ39" s="83">
        <v>5.0</v>
      </c>
      <c r="AK39" s="84">
        <v>5.0</v>
      </c>
      <c r="AL39" s="85">
        <v>5.0</v>
      </c>
    </row>
    <row r="40">
      <c r="B40" s="63" t="s">
        <v>70</v>
      </c>
      <c r="C40" s="80">
        <v>5.0</v>
      </c>
      <c r="D40" s="81">
        <v>5.0</v>
      </c>
      <c r="E40" s="82">
        <v>5.0</v>
      </c>
      <c r="F40" s="83">
        <v>5.0</v>
      </c>
      <c r="G40" s="84">
        <v>5.0</v>
      </c>
      <c r="H40" s="85">
        <v>5.0</v>
      </c>
      <c r="I40" s="80">
        <v>5.0</v>
      </c>
      <c r="J40" s="81">
        <v>5.0</v>
      </c>
      <c r="K40" s="82">
        <v>5.0</v>
      </c>
      <c r="L40" s="83">
        <v>5.0</v>
      </c>
      <c r="M40" s="84">
        <v>5.0</v>
      </c>
      <c r="N40" s="85">
        <v>5.0</v>
      </c>
      <c r="O40" s="80">
        <v>5.0</v>
      </c>
      <c r="P40" s="81">
        <v>5.0</v>
      </c>
      <c r="Q40" s="82">
        <v>5.0</v>
      </c>
      <c r="R40" s="83">
        <v>5.0</v>
      </c>
      <c r="S40" s="84">
        <v>5.0</v>
      </c>
      <c r="T40" s="85">
        <v>5.0</v>
      </c>
      <c r="U40" s="80">
        <v>5.0</v>
      </c>
      <c r="V40" s="81">
        <v>5.0</v>
      </c>
      <c r="W40" s="82">
        <v>5.0</v>
      </c>
      <c r="X40" s="83">
        <v>5.0</v>
      </c>
      <c r="Y40" s="84">
        <v>5.0</v>
      </c>
      <c r="Z40" s="85">
        <v>5.0</v>
      </c>
      <c r="AA40" s="80">
        <v>5.0</v>
      </c>
      <c r="AB40" s="81">
        <v>5.0</v>
      </c>
      <c r="AC40" s="82">
        <v>5.0</v>
      </c>
      <c r="AD40" s="83">
        <v>5.0</v>
      </c>
      <c r="AE40" s="84">
        <v>5.0</v>
      </c>
      <c r="AF40" s="85">
        <v>5.0</v>
      </c>
      <c r="AG40" s="80">
        <v>5.0</v>
      </c>
      <c r="AH40" s="81">
        <v>5.0</v>
      </c>
      <c r="AI40" s="82">
        <v>5.0</v>
      </c>
      <c r="AJ40" s="83">
        <v>5.0</v>
      </c>
      <c r="AK40" s="84">
        <v>5.0</v>
      </c>
      <c r="AL40" s="85">
        <v>5.0</v>
      </c>
    </row>
    <row r="41">
      <c r="B41" s="63" t="s">
        <v>72</v>
      </c>
      <c r="C41" s="80">
        <f>D17</f>
        <v>45</v>
      </c>
      <c r="D41" s="81">
        <f>D20</f>
        <v>45</v>
      </c>
      <c r="E41" s="82">
        <f>if(sum(C36:C40)&gt;24,C41+$E$17,C41)</f>
        <v>50</v>
      </c>
      <c r="F41" s="83">
        <f>if(sum(D36:D40)&gt;24,D41+$E$20,D41)</f>
        <v>50</v>
      </c>
      <c r="G41" s="84">
        <f>if(sum(E36:E40)&gt;24,E41+$E$17,E41)</f>
        <v>55</v>
      </c>
      <c r="H41" s="85">
        <f>if(sum(F36:F40)&gt;24,F41+$E$20,F41)</f>
        <v>55</v>
      </c>
      <c r="I41" s="80">
        <f>if(sum(G36:G40)&gt;24,G41+$E$17,G41)</f>
        <v>60</v>
      </c>
      <c r="J41" s="81">
        <f>if(sum(H36:H40)&gt;24,H41+$E$20,H41)</f>
        <v>60</v>
      </c>
      <c r="K41" s="82">
        <f>if(sum(I36:I40)&gt;24,I41+$E$17,I41)</f>
        <v>65</v>
      </c>
      <c r="L41" s="83">
        <f>if(sum(J36:J40)&gt;24,J41+$E$20,J41)</f>
        <v>65</v>
      </c>
      <c r="M41" s="84">
        <f>if(sum(K36:K40)&gt;24,K41+$E$17,K41)</f>
        <v>70</v>
      </c>
      <c r="N41" s="85">
        <f>if(sum(L36:L40)&gt;24,L41+$E$20,L41)</f>
        <v>70</v>
      </c>
      <c r="O41" s="80">
        <f>if(sum(M36:M40)&gt;24,M41+$E$17,M41)</f>
        <v>75</v>
      </c>
      <c r="P41" s="81">
        <f>if(sum(N36:N40)&gt;24,N41+$E$20,N41)</f>
        <v>75</v>
      </c>
      <c r="Q41" s="82">
        <f>if(sum(O36:O40)&gt;24,O41+$E$17,O41)</f>
        <v>80</v>
      </c>
      <c r="R41" s="83">
        <f>if(sum(P36:P40)&gt;24,P41+$E$20,P41)</f>
        <v>80</v>
      </c>
      <c r="S41" s="84">
        <f>if(sum(Q36:Q40)&gt;24,Q41+$E$17,Q41)</f>
        <v>85</v>
      </c>
      <c r="T41" s="85">
        <f>if(sum(R36:R40)&gt;24,R41+$E$20,R41)</f>
        <v>85</v>
      </c>
      <c r="U41" s="80">
        <f>if(sum(S36:S40)&gt;24,S41+$E$17,S41)</f>
        <v>90</v>
      </c>
      <c r="V41" s="81">
        <f>if(sum(T36:T40)&gt;24,T41+$E$20,T41)</f>
        <v>90</v>
      </c>
      <c r="W41" s="82">
        <f>if(sum(U36:U40)&gt;24,U41+$E$17,U41)</f>
        <v>95</v>
      </c>
      <c r="X41" s="83">
        <f>if(sum(V36:V40)&gt;24,V41+$E$20,V41)</f>
        <v>95</v>
      </c>
      <c r="Y41" s="84">
        <f>if(sum(W36:W40)&gt;24,W41+$E$17,W41)</f>
        <v>100</v>
      </c>
      <c r="Z41" s="85">
        <f>if(sum(X36:X40)&gt;24,X41+$E$20,X41)</f>
        <v>100</v>
      </c>
      <c r="AA41" s="80">
        <f>if(sum(Y36:Y40)&gt;24,Y41+$E$17,Y41)</f>
        <v>105</v>
      </c>
      <c r="AB41" s="81">
        <f>if(sum(Z36:Z40)&gt;24,Z41+$E$20,Z41)</f>
        <v>105</v>
      </c>
      <c r="AC41" s="82">
        <f>if(sum(AA36:AA40)&gt;24,AA41+$E$17,AA41)</f>
        <v>110</v>
      </c>
      <c r="AD41" s="83">
        <f>if(sum(AB36:AB40)&gt;24,AB41+$E$20,AB41)</f>
        <v>110</v>
      </c>
      <c r="AE41" s="84">
        <f>if(sum(AC36:AC40)&gt;24,AC41+$E$17,AC41)</f>
        <v>115</v>
      </c>
      <c r="AF41" s="85">
        <f>if(sum(AD36:AD40)&gt;24,AD41+$E$20,AD41)</f>
        <v>115</v>
      </c>
      <c r="AG41" s="80">
        <f>if(sum(AE36:AE40)&gt;24,AE41+$E$17,AE41)</f>
        <v>120</v>
      </c>
      <c r="AH41" s="81">
        <f>if(sum(AF36:AF40)&gt;24,AF41+$E$20,AF41)</f>
        <v>120</v>
      </c>
      <c r="AI41" s="82">
        <f>if(sum(AG36:AG40)&gt;24,AG41+$E$17,AG41)</f>
        <v>125</v>
      </c>
      <c r="AJ41" s="83">
        <f>if(sum(AH36:AH40)&gt;24,AH41+$E$20,AH41)</f>
        <v>125</v>
      </c>
      <c r="AK41" s="84">
        <f>if(sum(AI36:AI40)&gt;24,AI41+$E$17,AI41)</f>
        <v>130</v>
      </c>
      <c r="AL41" s="85">
        <f>if(sum(AJ36:AJ40)&gt;24,AJ41+$E$20,AJ41)</f>
        <v>130</v>
      </c>
    </row>
    <row r="42">
      <c r="B42" s="63"/>
      <c r="C42" s="97"/>
      <c r="D42" s="98"/>
      <c r="E42" s="99"/>
      <c r="F42" s="100"/>
      <c r="G42" s="101"/>
      <c r="H42" s="102"/>
      <c r="I42" s="97"/>
      <c r="J42" s="98"/>
      <c r="K42" s="99"/>
      <c r="L42" s="100"/>
      <c r="M42" s="101"/>
      <c r="N42" s="102"/>
      <c r="O42" s="97"/>
      <c r="P42" s="98"/>
      <c r="Q42" s="99"/>
      <c r="R42" s="100"/>
      <c r="S42" s="101"/>
      <c r="T42" s="102"/>
      <c r="U42" s="97"/>
      <c r="V42" s="98"/>
      <c r="W42" s="99"/>
      <c r="X42" s="100"/>
      <c r="Y42" s="101"/>
      <c r="Z42" s="102"/>
      <c r="AA42" s="97"/>
      <c r="AB42" s="98"/>
      <c r="AC42" s="99"/>
      <c r="AD42" s="100"/>
      <c r="AE42" s="101"/>
      <c r="AF42" s="102"/>
      <c r="AG42" s="97"/>
      <c r="AH42" s="98"/>
      <c r="AI42" s="99"/>
      <c r="AJ42" s="100"/>
      <c r="AK42" s="101"/>
      <c r="AL42" s="102"/>
    </row>
    <row r="43" ht="26.25" customHeight="1">
      <c r="A43" s="71"/>
      <c r="B43" s="72" t="s">
        <v>34</v>
      </c>
      <c r="C43" s="73" t="str">
        <f>$B$19</f>
        <v>Barbell Row</v>
      </c>
      <c r="D43" s="74" t="str">
        <f>$B$18</f>
        <v>Deadlift</v>
      </c>
      <c r="E43" s="75" t="str">
        <f t="shared" ref="E43:AL43" si="29">C43</f>
        <v>Barbell Row</v>
      </c>
      <c r="F43" s="76" t="str">
        <f t="shared" si="29"/>
        <v>Deadlift</v>
      </c>
      <c r="G43" s="77" t="str">
        <f t="shared" si="29"/>
        <v>Barbell Row</v>
      </c>
      <c r="H43" s="78" t="str">
        <f t="shared" si="29"/>
        <v>Deadlift</v>
      </c>
      <c r="I43" s="73" t="str">
        <f t="shared" si="29"/>
        <v>Barbell Row</v>
      </c>
      <c r="J43" s="74" t="str">
        <f t="shared" si="29"/>
        <v>Deadlift</v>
      </c>
      <c r="K43" s="75" t="str">
        <f t="shared" si="29"/>
        <v>Barbell Row</v>
      </c>
      <c r="L43" s="76" t="str">
        <f t="shared" si="29"/>
        <v>Deadlift</v>
      </c>
      <c r="M43" s="77" t="str">
        <f t="shared" si="29"/>
        <v>Barbell Row</v>
      </c>
      <c r="N43" s="78" t="str">
        <f t="shared" si="29"/>
        <v>Deadlift</v>
      </c>
      <c r="O43" s="73" t="str">
        <f t="shared" si="29"/>
        <v>Barbell Row</v>
      </c>
      <c r="P43" s="74" t="str">
        <f t="shared" si="29"/>
        <v>Deadlift</v>
      </c>
      <c r="Q43" s="75" t="str">
        <f t="shared" si="29"/>
        <v>Barbell Row</v>
      </c>
      <c r="R43" s="76" t="str">
        <f t="shared" si="29"/>
        <v>Deadlift</v>
      </c>
      <c r="S43" s="77" t="str">
        <f t="shared" si="29"/>
        <v>Barbell Row</v>
      </c>
      <c r="T43" s="78" t="str">
        <f t="shared" si="29"/>
        <v>Deadlift</v>
      </c>
      <c r="U43" s="73" t="str">
        <f t="shared" si="29"/>
        <v>Barbell Row</v>
      </c>
      <c r="V43" s="74" t="str">
        <f t="shared" si="29"/>
        <v>Deadlift</v>
      </c>
      <c r="W43" s="75" t="str">
        <f t="shared" si="29"/>
        <v>Barbell Row</v>
      </c>
      <c r="X43" s="76" t="str">
        <f t="shared" si="29"/>
        <v>Deadlift</v>
      </c>
      <c r="Y43" s="77" t="str">
        <f t="shared" si="29"/>
        <v>Barbell Row</v>
      </c>
      <c r="Z43" s="78" t="str">
        <f t="shared" si="29"/>
        <v>Deadlift</v>
      </c>
      <c r="AA43" s="73" t="str">
        <f t="shared" si="29"/>
        <v>Barbell Row</v>
      </c>
      <c r="AB43" s="74" t="str">
        <f t="shared" si="29"/>
        <v>Deadlift</v>
      </c>
      <c r="AC43" s="75" t="str">
        <f t="shared" si="29"/>
        <v>Barbell Row</v>
      </c>
      <c r="AD43" s="76" t="str">
        <f t="shared" si="29"/>
        <v>Deadlift</v>
      </c>
      <c r="AE43" s="77" t="str">
        <f t="shared" si="29"/>
        <v>Barbell Row</v>
      </c>
      <c r="AF43" s="78" t="str">
        <f t="shared" si="29"/>
        <v>Deadlift</v>
      </c>
      <c r="AG43" s="73" t="str">
        <f t="shared" si="29"/>
        <v>Barbell Row</v>
      </c>
      <c r="AH43" s="74" t="str">
        <f t="shared" si="29"/>
        <v>Deadlift</v>
      </c>
      <c r="AI43" s="75" t="str">
        <f t="shared" si="29"/>
        <v>Barbell Row</v>
      </c>
      <c r="AJ43" s="76" t="str">
        <f t="shared" si="29"/>
        <v>Deadlift</v>
      </c>
      <c r="AK43" s="77" t="str">
        <f t="shared" si="29"/>
        <v>Barbell Row</v>
      </c>
      <c r="AL43" s="78" t="str">
        <f t="shared" si="29"/>
        <v>Deadlift</v>
      </c>
      <c r="AM43" s="71"/>
      <c r="AN43" s="71"/>
      <c r="AO43" s="71"/>
      <c r="AP43" s="71"/>
      <c r="AQ43" s="71"/>
      <c r="AR43" s="71"/>
    </row>
    <row r="44">
      <c r="B44" s="63" t="s">
        <v>62</v>
      </c>
      <c r="C44" s="80">
        <v>5.0</v>
      </c>
      <c r="D44" s="81" t="s">
        <v>74</v>
      </c>
      <c r="E44" s="82">
        <v>5.0</v>
      </c>
      <c r="F44" s="83" t="s">
        <v>74</v>
      </c>
      <c r="G44" s="84">
        <v>5.0</v>
      </c>
      <c r="H44" s="85" t="s">
        <v>74</v>
      </c>
      <c r="I44" s="80">
        <v>5.0</v>
      </c>
      <c r="J44" s="81" t="s">
        <v>74</v>
      </c>
      <c r="K44" s="82">
        <v>5.0</v>
      </c>
      <c r="L44" s="83" t="s">
        <v>74</v>
      </c>
      <c r="M44" s="84">
        <v>5.0</v>
      </c>
      <c r="N44" s="85" t="s">
        <v>74</v>
      </c>
      <c r="O44" s="80">
        <v>5.0</v>
      </c>
      <c r="P44" s="81" t="s">
        <v>74</v>
      </c>
      <c r="Q44" s="82">
        <v>5.0</v>
      </c>
      <c r="R44" s="83" t="s">
        <v>74</v>
      </c>
      <c r="S44" s="84">
        <v>5.0</v>
      </c>
      <c r="T44" s="85" t="s">
        <v>74</v>
      </c>
      <c r="U44" s="80">
        <v>5.0</v>
      </c>
      <c r="V44" s="81" t="s">
        <v>74</v>
      </c>
      <c r="W44" s="82">
        <v>5.0</v>
      </c>
      <c r="X44" s="83" t="s">
        <v>74</v>
      </c>
      <c r="Y44" s="84">
        <v>5.0</v>
      </c>
      <c r="Z44" s="85" t="s">
        <v>74</v>
      </c>
      <c r="AA44" s="80">
        <v>5.0</v>
      </c>
      <c r="AB44" s="81" t="s">
        <v>74</v>
      </c>
      <c r="AC44" s="82">
        <v>5.0</v>
      </c>
      <c r="AD44" s="83" t="s">
        <v>74</v>
      </c>
      <c r="AE44" s="84">
        <v>5.0</v>
      </c>
      <c r="AF44" s="85" t="s">
        <v>74</v>
      </c>
      <c r="AG44" s="80">
        <v>5.0</v>
      </c>
      <c r="AH44" s="81" t="s">
        <v>74</v>
      </c>
      <c r="AI44" s="82">
        <v>5.0</v>
      </c>
      <c r="AJ44" s="83" t="s">
        <v>74</v>
      </c>
      <c r="AK44" s="84">
        <v>5.0</v>
      </c>
      <c r="AL44" s="85" t="s">
        <v>74</v>
      </c>
    </row>
    <row r="45">
      <c r="B45" s="63" t="s">
        <v>64</v>
      </c>
      <c r="C45" s="80">
        <v>5.0</v>
      </c>
      <c r="D45" s="81" t="s">
        <v>74</v>
      </c>
      <c r="E45" s="82">
        <v>5.0</v>
      </c>
      <c r="F45" s="83" t="s">
        <v>74</v>
      </c>
      <c r="G45" s="84">
        <v>5.0</v>
      </c>
      <c r="H45" s="85" t="s">
        <v>74</v>
      </c>
      <c r="I45" s="80">
        <v>5.0</v>
      </c>
      <c r="J45" s="81" t="s">
        <v>74</v>
      </c>
      <c r="K45" s="82">
        <v>5.0</v>
      </c>
      <c r="L45" s="83" t="s">
        <v>74</v>
      </c>
      <c r="M45" s="84">
        <v>5.0</v>
      </c>
      <c r="N45" s="85" t="s">
        <v>74</v>
      </c>
      <c r="O45" s="80">
        <v>5.0</v>
      </c>
      <c r="P45" s="81" t="s">
        <v>74</v>
      </c>
      <c r="Q45" s="82">
        <v>5.0</v>
      </c>
      <c r="R45" s="83" t="s">
        <v>74</v>
      </c>
      <c r="S45" s="84">
        <v>5.0</v>
      </c>
      <c r="T45" s="85" t="s">
        <v>74</v>
      </c>
      <c r="U45" s="80">
        <v>5.0</v>
      </c>
      <c r="V45" s="81" t="s">
        <v>74</v>
      </c>
      <c r="W45" s="82">
        <v>5.0</v>
      </c>
      <c r="X45" s="83" t="s">
        <v>74</v>
      </c>
      <c r="Y45" s="84">
        <v>5.0</v>
      </c>
      <c r="Z45" s="85" t="s">
        <v>74</v>
      </c>
      <c r="AA45" s="80">
        <v>5.0</v>
      </c>
      <c r="AB45" s="81" t="s">
        <v>74</v>
      </c>
      <c r="AC45" s="82">
        <v>5.0</v>
      </c>
      <c r="AD45" s="83" t="s">
        <v>74</v>
      </c>
      <c r="AE45" s="84">
        <v>5.0</v>
      </c>
      <c r="AF45" s="85" t="s">
        <v>74</v>
      </c>
      <c r="AG45" s="80">
        <v>5.0</v>
      </c>
      <c r="AH45" s="81" t="s">
        <v>74</v>
      </c>
      <c r="AI45" s="82">
        <v>5.0</v>
      </c>
      <c r="AJ45" s="83" t="s">
        <v>74</v>
      </c>
      <c r="AK45" s="84">
        <v>5.0</v>
      </c>
      <c r="AL45" s="85" t="s">
        <v>74</v>
      </c>
    </row>
    <row r="46">
      <c r="B46" s="63" t="s">
        <v>66</v>
      </c>
      <c r="C46" s="80">
        <v>5.0</v>
      </c>
      <c r="D46" s="81" t="s">
        <v>74</v>
      </c>
      <c r="E46" s="82">
        <v>5.0</v>
      </c>
      <c r="F46" s="83" t="s">
        <v>74</v>
      </c>
      <c r="G46" s="84">
        <v>5.0</v>
      </c>
      <c r="H46" s="85" t="s">
        <v>74</v>
      </c>
      <c r="I46" s="80">
        <v>5.0</v>
      </c>
      <c r="J46" s="81" t="s">
        <v>74</v>
      </c>
      <c r="K46" s="82">
        <v>5.0</v>
      </c>
      <c r="L46" s="83" t="s">
        <v>74</v>
      </c>
      <c r="M46" s="84">
        <v>5.0</v>
      </c>
      <c r="N46" s="85" t="s">
        <v>74</v>
      </c>
      <c r="O46" s="80">
        <v>5.0</v>
      </c>
      <c r="P46" s="81" t="s">
        <v>74</v>
      </c>
      <c r="Q46" s="82">
        <v>5.0</v>
      </c>
      <c r="R46" s="83" t="s">
        <v>74</v>
      </c>
      <c r="S46" s="84">
        <v>5.0</v>
      </c>
      <c r="T46" s="85" t="s">
        <v>74</v>
      </c>
      <c r="U46" s="80">
        <v>5.0</v>
      </c>
      <c r="V46" s="81" t="s">
        <v>74</v>
      </c>
      <c r="W46" s="82">
        <v>5.0</v>
      </c>
      <c r="X46" s="83" t="s">
        <v>74</v>
      </c>
      <c r="Y46" s="84">
        <v>5.0</v>
      </c>
      <c r="Z46" s="85" t="s">
        <v>74</v>
      </c>
      <c r="AA46" s="80">
        <v>5.0</v>
      </c>
      <c r="AB46" s="81" t="s">
        <v>74</v>
      </c>
      <c r="AC46" s="82">
        <v>5.0</v>
      </c>
      <c r="AD46" s="83" t="s">
        <v>74</v>
      </c>
      <c r="AE46" s="84">
        <v>5.0</v>
      </c>
      <c r="AF46" s="85" t="s">
        <v>74</v>
      </c>
      <c r="AG46" s="80">
        <v>5.0</v>
      </c>
      <c r="AH46" s="81" t="s">
        <v>74</v>
      </c>
      <c r="AI46" s="82">
        <v>5.0</v>
      </c>
      <c r="AJ46" s="83" t="s">
        <v>74</v>
      </c>
      <c r="AK46" s="84">
        <v>5.0</v>
      </c>
      <c r="AL46" s="85" t="s">
        <v>74</v>
      </c>
    </row>
    <row r="47">
      <c r="B47" s="63" t="s">
        <v>68</v>
      </c>
      <c r="C47" s="80">
        <v>5.0</v>
      </c>
      <c r="D47" s="81" t="s">
        <v>74</v>
      </c>
      <c r="E47" s="82">
        <v>5.0</v>
      </c>
      <c r="F47" s="83" t="s">
        <v>74</v>
      </c>
      <c r="G47" s="84">
        <v>5.0</v>
      </c>
      <c r="H47" s="85" t="s">
        <v>74</v>
      </c>
      <c r="I47" s="80">
        <v>5.0</v>
      </c>
      <c r="J47" s="81" t="s">
        <v>74</v>
      </c>
      <c r="K47" s="82">
        <v>5.0</v>
      </c>
      <c r="L47" s="83" t="s">
        <v>74</v>
      </c>
      <c r="M47" s="84">
        <v>5.0</v>
      </c>
      <c r="N47" s="85" t="s">
        <v>74</v>
      </c>
      <c r="O47" s="80">
        <v>5.0</v>
      </c>
      <c r="P47" s="81" t="s">
        <v>74</v>
      </c>
      <c r="Q47" s="82">
        <v>5.0</v>
      </c>
      <c r="R47" s="83" t="s">
        <v>74</v>
      </c>
      <c r="S47" s="84">
        <v>5.0</v>
      </c>
      <c r="T47" s="85" t="s">
        <v>74</v>
      </c>
      <c r="U47" s="80">
        <v>5.0</v>
      </c>
      <c r="V47" s="81" t="s">
        <v>74</v>
      </c>
      <c r="W47" s="82">
        <v>5.0</v>
      </c>
      <c r="X47" s="83" t="s">
        <v>74</v>
      </c>
      <c r="Y47" s="84">
        <v>5.0</v>
      </c>
      <c r="Z47" s="85" t="s">
        <v>74</v>
      </c>
      <c r="AA47" s="80">
        <v>5.0</v>
      </c>
      <c r="AB47" s="81" t="s">
        <v>74</v>
      </c>
      <c r="AC47" s="82">
        <v>5.0</v>
      </c>
      <c r="AD47" s="83" t="s">
        <v>74</v>
      </c>
      <c r="AE47" s="84">
        <v>5.0</v>
      </c>
      <c r="AF47" s="85" t="s">
        <v>74</v>
      </c>
      <c r="AG47" s="80">
        <v>5.0</v>
      </c>
      <c r="AH47" s="81" t="s">
        <v>74</v>
      </c>
      <c r="AI47" s="82">
        <v>5.0</v>
      </c>
      <c r="AJ47" s="83" t="s">
        <v>74</v>
      </c>
      <c r="AK47" s="84">
        <v>5.0</v>
      </c>
      <c r="AL47" s="85" t="s">
        <v>74</v>
      </c>
    </row>
    <row r="48">
      <c r="B48" s="63" t="s">
        <v>70</v>
      </c>
      <c r="C48" s="80">
        <v>5.0</v>
      </c>
      <c r="D48" s="103">
        <v>5.0</v>
      </c>
      <c r="E48" s="82">
        <v>5.0</v>
      </c>
      <c r="F48" s="83">
        <v>5.0</v>
      </c>
      <c r="G48" s="84">
        <v>5.0</v>
      </c>
      <c r="H48" s="85">
        <v>5.0</v>
      </c>
      <c r="I48" s="80">
        <v>5.0</v>
      </c>
      <c r="J48" s="103">
        <v>5.0</v>
      </c>
      <c r="K48" s="82">
        <v>5.0</v>
      </c>
      <c r="L48" s="83">
        <v>5.0</v>
      </c>
      <c r="M48" s="84">
        <v>5.0</v>
      </c>
      <c r="N48" s="85">
        <v>5.0</v>
      </c>
      <c r="O48" s="80">
        <v>5.0</v>
      </c>
      <c r="P48" s="103">
        <v>5.0</v>
      </c>
      <c r="Q48" s="82">
        <v>5.0</v>
      </c>
      <c r="R48" s="83">
        <v>5.0</v>
      </c>
      <c r="S48" s="84">
        <v>5.0</v>
      </c>
      <c r="T48" s="85">
        <v>5.0</v>
      </c>
      <c r="U48" s="80">
        <v>5.0</v>
      </c>
      <c r="V48" s="103">
        <v>5.0</v>
      </c>
      <c r="W48" s="82">
        <v>5.0</v>
      </c>
      <c r="X48" s="83">
        <v>5.0</v>
      </c>
      <c r="Y48" s="84">
        <v>5.0</v>
      </c>
      <c r="Z48" s="85">
        <v>5.0</v>
      </c>
      <c r="AA48" s="80">
        <v>5.0</v>
      </c>
      <c r="AB48" s="103">
        <v>5.0</v>
      </c>
      <c r="AC48" s="82">
        <v>5.0</v>
      </c>
      <c r="AD48" s="83">
        <v>5.0</v>
      </c>
      <c r="AE48" s="84">
        <v>5.0</v>
      </c>
      <c r="AF48" s="85">
        <v>5.0</v>
      </c>
      <c r="AG48" s="80">
        <v>5.0</v>
      </c>
      <c r="AH48" s="103">
        <v>5.0</v>
      </c>
      <c r="AI48" s="82">
        <v>5.0</v>
      </c>
      <c r="AJ48" s="83">
        <v>5.0</v>
      </c>
      <c r="AK48" s="84">
        <v>5.0</v>
      </c>
      <c r="AL48" s="85">
        <v>5.0</v>
      </c>
    </row>
    <row r="49">
      <c r="B49" s="104" t="s">
        <v>72</v>
      </c>
      <c r="C49" s="105">
        <f>D19</f>
        <v>65</v>
      </c>
      <c r="D49" s="106">
        <f>D18</f>
        <v>95</v>
      </c>
      <c r="E49" s="107">
        <f>if(sum(C44:C48)&gt;24,C49+$E$19,C49)</f>
        <v>70</v>
      </c>
      <c r="F49" s="108">
        <f>IF($C$18="Pound", IF(D49&gt;220, D49+5, D49+$E$18), IF($C$18="Kilogram", IF(D49&gt;99, D49+2.5, D49+$E$18), D49))</f>
        <v>105</v>
      </c>
      <c r="G49" s="109">
        <f>if(sum(E44:E48)&gt;24,E49+$E$19,E49)</f>
        <v>75</v>
      </c>
      <c r="H49" s="110">
        <f>IF($C$18="Pound", IF(F49&gt;220, F49+5, F49+$E$18), IF($C$18="Kilogram", IF(F49&gt;99, F49+2.5, F49+$E$18), F49))</f>
        <v>115</v>
      </c>
      <c r="I49" s="105">
        <f>if(sum(G44:G48)&gt;24,G49+$E$19,G49)</f>
        <v>80</v>
      </c>
      <c r="J49" s="106">
        <f>IF($C$18="Pound", IF(H49&gt;220, H49+5, H49+$E$18), IF($C$18="Kilogram", IF(H49&gt;99, H49+2.5, H49+$E$18), H49))</f>
        <v>125</v>
      </c>
      <c r="K49" s="107">
        <f>if(sum(I44:I48)&gt;24,I49+$E$19,I49)</f>
        <v>85</v>
      </c>
      <c r="L49" s="108">
        <f>IF($C$18="Pound", IF(J49&gt;220, J49+5, J49+$E$18), IF($C$18="Kilogram", IF(J49&gt;99, J49+2.5, J49+$E$18), J49))</f>
        <v>135</v>
      </c>
      <c r="M49" s="109">
        <f>if(sum(K44:K48)&gt;24,K49+$E$19,K49)</f>
        <v>90</v>
      </c>
      <c r="N49" s="110">
        <f>IF($C$18="Pound", IF(L49&gt;220, L49+5, L49+$E$18), IF($C$18="Kilogram", IF(L49&gt;99, L49+2.5, L49+$E$18), L49))</f>
        <v>145</v>
      </c>
      <c r="O49" s="105">
        <f>if(sum(M44:M48)&gt;24,M49+$E$19,M49)</f>
        <v>95</v>
      </c>
      <c r="P49" s="106">
        <f>IF($C$18="Pound", IF(N49&gt;220, N49+5, N49+$E$18), IF($C$18="Kilogram", IF(N49&gt;99, N49+2.5, N49+$E$18), N49))</f>
        <v>155</v>
      </c>
      <c r="Q49" s="107">
        <f>if(sum(O44:O48)&gt;24,O49+$E$19,O49)</f>
        <v>100</v>
      </c>
      <c r="R49" s="108">
        <f>IF($C$18="Pound", IF(P49&gt;220, P49+5, P49+$E$18), IF($C$18="Kilogram", IF(P49&gt;99, P49+2.5, P49+$E$18), P49))</f>
        <v>165</v>
      </c>
      <c r="S49" s="109">
        <f>if(sum(Q44:Q48)&gt;24,Q49+$E$19,Q49)</f>
        <v>105</v>
      </c>
      <c r="T49" s="110">
        <f>IF($C$18="Pound", IF(R49&gt;220, R49+5, R49+$E$18), IF($C$18="Kilogram", IF(R49&gt;99, R49+2.5, R49+$E$18), R49))</f>
        <v>175</v>
      </c>
      <c r="U49" s="105">
        <f>if(sum(S44:S48)&gt;24,S49+$E$19,S49)</f>
        <v>110</v>
      </c>
      <c r="V49" s="106">
        <f>IF($C$18="Pound", IF(T49&gt;220, T49+5, T49+$E$18), IF($C$18="Kilogram", IF(T49&gt;99, T49+2.5, T49+$E$18), T49))</f>
        <v>185</v>
      </c>
      <c r="W49" s="107">
        <f>if(sum(U44:U48)&gt;24,U49+$E$19,U49)</f>
        <v>115</v>
      </c>
      <c r="X49" s="108">
        <f>IF($C$18="Pound", IF(V49&gt;220, V49+5, V49+$E$18), IF($C$18="Kilogram", IF(V49&gt;99, V49+2.5, V49+$E$18), V49))</f>
        <v>195</v>
      </c>
      <c r="Y49" s="109">
        <f>if(sum(W44:W48)&gt;24,W49+$E$19,W49)</f>
        <v>120</v>
      </c>
      <c r="Z49" s="110">
        <f>IF($C$18="Pound", IF(X49&gt;220, X49+5, X49+$E$18), IF($C$18="Kilogram", IF(X49&gt;99, X49+2.5, X49+$E$18), X49))</f>
        <v>205</v>
      </c>
      <c r="AA49" s="105">
        <f>if(sum(Y44:Y48)&gt;24,Y49+$E$19,Y49)</f>
        <v>125</v>
      </c>
      <c r="AB49" s="106">
        <f>IF($C$18="Pound", IF(Z49&gt;220, Z49+5, Z49+$E$18), IF($C$18="Kilogram", IF(Z49&gt;99, Z49+2.5, Z49+$E$18), Z49))</f>
        <v>215</v>
      </c>
      <c r="AC49" s="107">
        <f>if(sum(AA44:AA48)&gt;24,AA49+$E$19,AA49)</f>
        <v>130</v>
      </c>
      <c r="AD49" s="108">
        <f>IF($C$18="Pound", IF(AB49&gt;220, AB49+5, AB49+$E$18), IF($C$18="Kilogram", IF(AB49&gt;99, AB49+2.5, AB49+$E$18), AB49))</f>
        <v>225</v>
      </c>
      <c r="AE49" s="109">
        <f>if(sum(AC44:AC48)&gt;24,AC49+$E$19,AC49)</f>
        <v>135</v>
      </c>
      <c r="AF49" s="110">
        <f>IF($C$18="Pound", IF(AD49&gt;220, AD49+5, AD49+$E$18), IF($C$18="Kilogram", IF(AD49&gt;99, AD49+2.5, AD49+$E$18), AD49))</f>
        <v>230</v>
      </c>
      <c r="AG49" s="105">
        <f>if(sum(AE44:AE48)&gt;24,AE49+$E$19,AE49)</f>
        <v>140</v>
      </c>
      <c r="AH49" s="106">
        <f>IF($C$18="Pound", IF(AF49&gt;220, AF49+5, AF49+$E$18), IF($C$18="Kilogram", IF(AF49&gt;99, AF49+2.5, AF49+$E$18), AF49))</f>
        <v>235</v>
      </c>
      <c r="AI49" s="107">
        <f>if(sum(AG44:AG48)&gt;24,AG49+$E$19,AG49)</f>
        <v>145</v>
      </c>
      <c r="AJ49" s="108">
        <f>IF($C$18="Pound", IF(AH49&gt;220, AH49+5, AH49+$E$18), IF($C$18="Kilogram", IF(AH49&gt;99, AH49+2.5, AH49+$E$18), AH49))</f>
        <v>240</v>
      </c>
      <c r="AK49" s="109">
        <f>if(sum(AI44:AI48)&gt;24,AI49+$E$19,AI49)</f>
        <v>150</v>
      </c>
      <c r="AL49" s="110">
        <f>IF($C$18="Pound", IF(AJ49&gt;220, AJ49+5, AJ49+$E$18), IF($C$18="Kilogram", IF(AJ49&gt;99, AJ49+2.5, AJ49+$E$18), AJ49))</f>
        <v>245</v>
      </c>
    </row>
    <row r="50">
      <c r="O50" s="48"/>
    </row>
    <row r="51">
      <c r="O51" s="48"/>
    </row>
    <row r="52">
      <c r="O52" s="48"/>
    </row>
    <row r="53">
      <c r="O53" s="48"/>
    </row>
    <row r="54">
      <c r="O54" s="48"/>
    </row>
    <row r="55">
      <c r="O55" s="48"/>
    </row>
    <row r="56">
      <c r="O56" s="48"/>
    </row>
    <row r="57">
      <c r="O57" s="48"/>
    </row>
    <row r="58">
      <c r="O58" s="48"/>
    </row>
    <row r="59">
      <c r="O59" s="48"/>
    </row>
    <row r="60">
      <c r="O60" s="48"/>
    </row>
    <row r="61">
      <c r="O61" s="48"/>
    </row>
    <row r="62">
      <c r="O62" s="48"/>
    </row>
    <row r="63">
      <c r="O63" s="48"/>
    </row>
    <row r="64">
      <c r="O64" s="48"/>
    </row>
    <row r="65">
      <c r="O65" s="48"/>
    </row>
    <row r="66">
      <c r="O66" s="48"/>
    </row>
    <row r="67">
      <c r="O67" s="48"/>
    </row>
    <row r="68">
      <c r="A68" s="111"/>
      <c r="B68" s="111"/>
      <c r="C68" s="111"/>
      <c r="D68" s="112"/>
      <c r="E68" s="113"/>
      <c r="F68" s="114"/>
      <c r="G68" s="114"/>
      <c r="H68" s="114"/>
      <c r="I68" s="114"/>
      <c r="J68" s="114"/>
      <c r="K68" s="114"/>
      <c r="L68" s="114"/>
      <c r="M68" s="111"/>
      <c r="N68" s="111"/>
      <c r="O68" s="115"/>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row>
    <row r="69">
      <c r="A69" s="111"/>
      <c r="B69" s="111"/>
      <c r="C69" s="111"/>
      <c r="D69" s="112"/>
      <c r="E69" s="113"/>
      <c r="F69" s="114"/>
      <c r="G69" s="114"/>
      <c r="H69" s="114"/>
      <c r="I69" s="114"/>
      <c r="J69" s="114"/>
      <c r="K69" s="114"/>
      <c r="L69" s="114"/>
      <c r="M69" s="111"/>
      <c r="N69" s="111"/>
      <c r="O69" s="115"/>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row>
    <row r="70">
      <c r="A70" s="111"/>
      <c r="B70" s="111"/>
      <c r="C70" s="111"/>
      <c r="D70" s="112"/>
      <c r="E70" s="113"/>
      <c r="F70" s="114"/>
      <c r="G70" s="114"/>
      <c r="H70" s="114"/>
      <c r="I70" s="114"/>
      <c r="J70" s="114"/>
      <c r="K70" s="114"/>
      <c r="L70" s="114"/>
      <c r="M70" s="111"/>
      <c r="N70" s="111"/>
      <c r="O70" s="115"/>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row>
    <row r="71">
      <c r="A71" s="111"/>
      <c r="B71" s="111"/>
      <c r="C71" s="111"/>
      <c r="D71" s="112"/>
      <c r="E71" s="113"/>
      <c r="F71" s="114"/>
      <c r="G71" s="114"/>
      <c r="H71" s="114"/>
      <c r="I71" s="114"/>
      <c r="J71" s="114"/>
      <c r="K71" s="114"/>
      <c r="L71" s="114"/>
      <c r="M71" s="111"/>
      <c r="N71" s="111"/>
      <c r="O71" s="115"/>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row>
    <row r="72">
      <c r="A72" s="111"/>
      <c r="B72" s="111"/>
      <c r="C72" s="111"/>
      <c r="D72" s="112"/>
      <c r="E72" s="113"/>
      <c r="F72" s="114"/>
      <c r="G72" s="114"/>
      <c r="H72" s="114"/>
      <c r="I72" s="114"/>
      <c r="J72" s="114"/>
      <c r="K72" s="114"/>
      <c r="L72" s="114"/>
      <c r="M72" s="111"/>
      <c r="N72" s="111"/>
      <c r="O72" s="115"/>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row>
    <row r="73">
      <c r="A73" s="111"/>
      <c r="B73" s="111"/>
      <c r="C73" s="111"/>
      <c r="D73" s="112"/>
      <c r="E73" s="113"/>
      <c r="F73" s="114"/>
      <c r="G73" s="114"/>
      <c r="H73" s="114"/>
      <c r="I73" s="114"/>
      <c r="J73" s="114"/>
      <c r="K73" s="114"/>
      <c r="L73" s="114"/>
      <c r="M73" s="111"/>
      <c r="N73" s="111"/>
      <c r="O73" s="115"/>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row>
    <row r="74">
      <c r="A74" s="111"/>
      <c r="B74" s="111"/>
      <c r="C74" s="111"/>
      <c r="D74" s="112"/>
      <c r="E74" s="113"/>
      <c r="F74" s="114"/>
      <c r="G74" s="114"/>
      <c r="H74" s="114"/>
      <c r="I74" s="114"/>
      <c r="J74" s="114"/>
      <c r="K74" s="114"/>
      <c r="L74" s="114"/>
      <c r="M74" s="111"/>
      <c r="N74" s="111"/>
      <c r="O74" s="115"/>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row>
    <row r="75">
      <c r="A75" s="111"/>
      <c r="B75" s="111"/>
      <c r="C75" s="111"/>
      <c r="D75" s="112"/>
      <c r="E75" s="113"/>
      <c r="F75" s="114"/>
      <c r="G75" s="114"/>
      <c r="H75" s="114"/>
      <c r="I75" s="114"/>
      <c r="J75" s="114"/>
      <c r="K75" s="114"/>
      <c r="L75" s="114"/>
      <c r="M75" s="111"/>
      <c r="N75" s="111"/>
      <c r="O75" s="115"/>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row>
    <row r="76">
      <c r="A76" s="111"/>
      <c r="B76" s="111"/>
      <c r="C76" s="111"/>
      <c r="D76" s="112"/>
      <c r="E76" s="113"/>
      <c r="F76" s="114"/>
      <c r="G76" s="114"/>
      <c r="H76" s="114"/>
      <c r="I76" s="114"/>
      <c r="J76" s="114"/>
      <c r="K76" s="114"/>
      <c r="L76" s="114"/>
      <c r="M76" s="111"/>
      <c r="N76" s="111"/>
      <c r="O76" s="115"/>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row>
    <row r="77">
      <c r="A77" s="111"/>
      <c r="B77" s="111"/>
      <c r="C77" s="111"/>
      <c r="D77" s="112"/>
      <c r="E77" s="113"/>
      <c r="F77" s="114"/>
      <c r="G77" s="114"/>
      <c r="H77" s="114"/>
      <c r="I77" s="114"/>
      <c r="J77" s="114"/>
      <c r="K77" s="114"/>
      <c r="L77" s="114"/>
      <c r="M77" s="111"/>
      <c r="N77" s="111"/>
      <c r="O77" s="115"/>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row>
  </sheetData>
  <mergeCells count="12">
    <mergeCell ref="X24:Z24"/>
    <mergeCell ref="AA24:AC24"/>
    <mergeCell ref="AD24:AF24"/>
    <mergeCell ref="AG24:AI24"/>
    <mergeCell ref="AJ24:AL24"/>
    <mergeCell ref="C24:E24"/>
    <mergeCell ref="F24:H24"/>
    <mergeCell ref="I24:K24"/>
    <mergeCell ref="L24:N24"/>
    <mergeCell ref="O24:Q24"/>
    <mergeCell ref="R24:T24"/>
    <mergeCell ref="U24:W24"/>
  </mergeCells>
  <dataValidations>
    <dataValidation type="list" allowBlank="1" showErrorMessage="1" sqref="B18">
      <formula1>Substitutes!$D$2:$D$45</formula1>
    </dataValidation>
    <dataValidation type="list" allowBlank="1" showErrorMessage="1" sqref="B19">
      <formula1>Substitutes!$F$2:$F$45</formula1>
    </dataValidation>
    <dataValidation type="list" allowBlank="1" showErrorMessage="1" sqref="B20">
      <formula1>Substitutes!$E$2:$E$45</formula1>
    </dataValidation>
    <dataValidation type="list" allowBlank="1" showErrorMessage="1" sqref="B16">
      <formula1>Substitutes!$B$2:$B$47</formula1>
    </dataValidation>
    <dataValidation type="list" allowBlank="1" showErrorMessage="1" sqref="B17">
      <formula1>Substitutes!$C$2:$C$45</formula1>
    </dataValidation>
    <dataValidation type="list" allowBlank="1" showErrorMessage="1" sqref="C16:C20">
      <formula1>"Kilogram,Pound"</formula1>
    </dataValidation>
  </dataValidations>
  <hyperlinks>
    <hyperlink r:id="rId2" ref="B4"/>
    <hyperlink r:id="rId3" ref="AN34"/>
  </hyperlinks>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88"/>
    <col customWidth="1" min="2" max="2" width="23.13"/>
    <col customWidth="1" min="3" max="17" width="13.88"/>
    <col customWidth="1" min="18" max="75" width="12.63"/>
    <col customWidth="1" min="76" max="76" width="50.0"/>
    <col customWidth="1" min="77" max="80" width="12.63"/>
  </cols>
  <sheetData>
    <row r="1">
      <c r="A1" s="23"/>
      <c r="B1" s="24" t="s">
        <v>0</v>
      </c>
      <c r="C1" s="25"/>
      <c r="D1" s="26"/>
      <c r="E1" s="26"/>
      <c r="F1" s="25"/>
      <c r="G1" s="25"/>
      <c r="H1" s="25"/>
      <c r="I1" s="25"/>
      <c r="J1" s="25"/>
      <c r="K1" s="25"/>
      <c r="L1" s="25"/>
      <c r="M1" s="25"/>
      <c r="N1" s="25"/>
      <c r="O1" s="23"/>
      <c r="P1" s="1"/>
      <c r="Q1" s="23"/>
      <c r="R1" s="23"/>
      <c r="S1" s="23"/>
      <c r="T1" s="23"/>
      <c r="U1" s="23"/>
      <c r="V1" s="23"/>
      <c r="W1" s="23"/>
      <c r="X1" s="23"/>
      <c r="Y1" s="23"/>
      <c r="Z1" s="23"/>
      <c r="AA1" s="23"/>
      <c r="AB1" s="23"/>
      <c r="AC1" s="23"/>
      <c r="AD1" s="1"/>
      <c r="AE1" s="1"/>
      <c r="AF1" s="1"/>
      <c r="AG1" s="1"/>
      <c r="AH1" s="1"/>
      <c r="AI1" s="1"/>
      <c r="AJ1" s="1"/>
      <c r="AK1" s="1"/>
      <c r="AL1" s="1"/>
      <c r="AM1" s="1"/>
      <c r="AN1" s="1"/>
      <c r="AO1" s="1"/>
      <c r="AP1" s="1"/>
      <c r="AQ1" s="1"/>
      <c r="AR1" s="1"/>
      <c r="AS1" s="1"/>
      <c r="AT1" s="1"/>
      <c r="AU1" s="1"/>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row>
    <row r="2">
      <c r="A2" s="27"/>
      <c r="B2" s="117" t="s">
        <v>1</v>
      </c>
      <c r="C2" s="29"/>
      <c r="D2" s="29"/>
      <c r="E2" s="29"/>
      <c r="F2" s="29"/>
      <c r="G2" s="29"/>
      <c r="H2" s="29"/>
      <c r="I2" s="29"/>
      <c r="J2" s="27"/>
      <c r="K2" s="27"/>
      <c r="L2" s="27"/>
      <c r="M2" s="27"/>
      <c r="N2" s="27"/>
      <c r="O2" s="27"/>
      <c r="P2" s="27"/>
      <c r="Q2" s="27"/>
      <c r="R2" s="27"/>
      <c r="S2" s="27"/>
      <c r="T2" s="27"/>
      <c r="U2" s="27"/>
      <c r="V2" s="27"/>
      <c r="W2" s="27"/>
      <c r="X2" s="27"/>
      <c r="Y2" s="27"/>
      <c r="Z2" s="27"/>
      <c r="AA2" s="27"/>
      <c r="AB2" s="27"/>
      <c r="AC2" s="27"/>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row>
    <row r="3">
      <c r="A3" s="27"/>
      <c r="B3" s="30" t="str">
        <f>'READ FIRST'!B3</f>
        <v>v3.2.10, last updated May 26th, 2025</v>
      </c>
      <c r="C3" s="31"/>
      <c r="D3" s="31"/>
      <c r="E3" s="31"/>
      <c r="F3" s="31"/>
      <c r="G3" s="31"/>
      <c r="H3" s="29"/>
      <c r="I3" s="29"/>
      <c r="J3" s="27"/>
      <c r="K3" s="27"/>
      <c r="L3" s="27"/>
      <c r="M3" s="27"/>
      <c r="N3" s="27"/>
      <c r="O3" s="27"/>
      <c r="P3" s="27"/>
      <c r="Q3" s="27"/>
      <c r="R3" s="27"/>
      <c r="S3" s="27"/>
      <c r="T3" s="27"/>
      <c r="U3" s="27"/>
      <c r="V3" s="27"/>
      <c r="W3" s="27"/>
      <c r="X3" s="27"/>
      <c r="Y3" s="27"/>
      <c r="Z3" s="27"/>
      <c r="AA3" s="27"/>
      <c r="AB3" s="27"/>
      <c r="AC3" s="27"/>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row>
    <row r="4">
      <c r="A4" s="32"/>
      <c r="B4" s="9" t="s">
        <v>75</v>
      </c>
      <c r="C4" s="33"/>
      <c r="D4" s="34"/>
      <c r="E4" s="34"/>
      <c r="F4" s="33"/>
      <c r="G4" s="33"/>
      <c r="H4" s="33"/>
      <c r="I4" s="33"/>
      <c r="J4" s="33"/>
      <c r="K4" s="33"/>
      <c r="L4" s="33"/>
      <c r="M4" s="33"/>
      <c r="N4" s="33"/>
      <c r="P4" s="6"/>
      <c r="Q4" s="6"/>
      <c r="R4" s="10"/>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row>
    <row r="5">
      <c r="A5" s="32"/>
      <c r="D5" s="34"/>
      <c r="E5" s="34"/>
      <c r="F5" s="33"/>
      <c r="G5" s="33"/>
      <c r="H5" s="33"/>
      <c r="I5" s="33"/>
      <c r="J5" s="33"/>
      <c r="K5" s="33"/>
      <c r="L5" s="33"/>
      <c r="M5" s="33"/>
      <c r="N5" s="33"/>
      <c r="P5" s="6"/>
      <c r="Q5" s="6"/>
      <c r="R5" s="10"/>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row>
    <row r="6">
      <c r="A6" s="32"/>
      <c r="D6" s="34"/>
      <c r="E6" s="34"/>
      <c r="F6" s="33"/>
      <c r="G6" s="33"/>
      <c r="H6" s="33"/>
      <c r="I6" s="33"/>
      <c r="J6" s="33"/>
      <c r="K6" s="33"/>
      <c r="L6" s="33"/>
      <c r="M6" s="33"/>
      <c r="N6" s="33"/>
      <c r="P6" s="6"/>
      <c r="Q6" s="6"/>
      <c r="R6" s="10"/>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row>
    <row r="7">
      <c r="A7" s="32"/>
      <c r="B7" s="35" t="s">
        <v>28</v>
      </c>
      <c r="D7" s="34"/>
      <c r="E7" s="34"/>
      <c r="F7" s="33"/>
      <c r="G7" s="33"/>
      <c r="H7" s="33"/>
      <c r="I7" s="33"/>
      <c r="J7" s="33"/>
      <c r="K7" s="33"/>
      <c r="L7" s="33"/>
      <c r="M7" s="33"/>
      <c r="N7" s="33"/>
      <c r="P7" s="6"/>
      <c r="Q7" s="6"/>
      <c r="R7" s="10"/>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row>
    <row r="8">
      <c r="A8" s="32"/>
      <c r="B8" s="16" t="s">
        <v>29</v>
      </c>
      <c r="C8" s="16"/>
      <c r="D8" s="16"/>
      <c r="E8" s="34"/>
      <c r="F8" s="33"/>
      <c r="G8" s="33"/>
      <c r="H8" s="33"/>
      <c r="I8" s="33"/>
      <c r="J8" s="33"/>
      <c r="K8" s="33"/>
      <c r="L8" s="33"/>
      <c r="M8" s="33"/>
      <c r="N8" s="33"/>
      <c r="P8" s="6"/>
      <c r="Q8" s="6"/>
      <c r="R8" s="10"/>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row>
    <row r="9">
      <c r="A9" s="32"/>
      <c r="B9" s="16" t="s">
        <v>76</v>
      </c>
      <c r="C9" s="16"/>
      <c r="D9" s="16"/>
      <c r="E9" s="34"/>
      <c r="F9" s="33"/>
      <c r="G9" s="33"/>
      <c r="H9" s="33"/>
      <c r="I9" s="33"/>
      <c r="J9" s="33"/>
      <c r="K9" s="33"/>
      <c r="L9" s="33"/>
      <c r="M9" s="33"/>
      <c r="N9" s="33"/>
      <c r="P9" s="6"/>
      <c r="Q9" s="6"/>
      <c r="R9" s="10"/>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row>
    <row r="10">
      <c r="A10" s="32"/>
      <c r="B10" s="16" t="s">
        <v>77</v>
      </c>
      <c r="C10" s="16"/>
      <c r="D10" s="16"/>
      <c r="E10" s="34"/>
      <c r="F10" s="33"/>
      <c r="G10" s="33"/>
      <c r="H10" s="33"/>
      <c r="I10" s="33"/>
      <c r="J10" s="33"/>
      <c r="K10" s="33"/>
      <c r="L10" s="33"/>
      <c r="M10" s="33"/>
      <c r="N10" s="33"/>
      <c r="P10" s="6"/>
      <c r="Q10" s="6"/>
      <c r="R10" s="10"/>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row>
    <row r="11">
      <c r="A11" s="32"/>
      <c r="B11" s="16" t="s">
        <v>78</v>
      </c>
      <c r="C11" s="16"/>
      <c r="D11" s="16"/>
      <c r="E11" s="34"/>
      <c r="F11" s="33"/>
      <c r="G11" s="33"/>
      <c r="H11" s="33"/>
      <c r="I11" s="33"/>
      <c r="J11" s="33"/>
      <c r="K11" s="33"/>
      <c r="L11" s="33"/>
      <c r="M11" s="33"/>
      <c r="N11" s="33"/>
      <c r="P11" s="6"/>
      <c r="Q11" s="6"/>
      <c r="R11" s="10"/>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row>
    <row r="12">
      <c r="A12" s="32"/>
      <c r="B12" s="16" t="s">
        <v>79</v>
      </c>
      <c r="C12" s="16"/>
      <c r="D12" s="16"/>
      <c r="E12" s="34"/>
      <c r="F12" s="33"/>
      <c r="G12" s="33"/>
      <c r="H12" s="33"/>
      <c r="I12" s="33"/>
      <c r="J12" s="33"/>
      <c r="K12" s="33"/>
      <c r="L12" s="33"/>
      <c r="M12" s="33"/>
      <c r="N12" s="33"/>
      <c r="P12" s="6"/>
      <c r="Q12" s="6"/>
      <c r="R12" s="10"/>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row>
    <row r="13">
      <c r="A13" s="32"/>
      <c r="B13" s="16" t="s">
        <v>80</v>
      </c>
      <c r="C13" s="16"/>
      <c r="D13" s="16"/>
      <c r="E13" s="34"/>
      <c r="F13" s="33"/>
      <c r="G13" s="33"/>
      <c r="H13" s="33"/>
      <c r="I13" s="33"/>
      <c r="J13" s="33"/>
      <c r="K13" s="33"/>
      <c r="L13" s="33"/>
      <c r="M13" s="33"/>
      <c r="N13" s="33"/>
      <c r="P13" s="6"/>
      <c r="Q13" s="6"/>
      <c r="R13" s="10"/>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row>
    <row r="14">
      <c r="A14" s="32"/>
      <c r="C14" s="33"/>
      <c r="D14" s="34"/>
      <c r="E14" s="34"/>
      <c r="F14" s="33"/>
      <c r="G14" s="33"/>
      <c r="H14" s="33"/>
      <c r="I14" s="33"/>
      <c r="J14" s="33"/>
      <c r="K14" s="33"/>
      <c r="L14" s="33"/>
      <c r="M14" s="33"/>
      <c r="N14" s="33"/>
      <c r="P14" s="6"/>
      <c r="Q14" s="6"/>
      <c r="R14" s="10"/>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row>
    <row r="15">
      <c r="A15" s="32"/>
      <c r="B15" s="32"/>
      <c r="C15" s="33"/>
      <c r="D15" s="34"/>
      <c r="E15" s="34"/>
      <c r="F15" s="33"/>
      <c r="G15" s="33"/>
      <c r="H15" s="33"/>
      <c r="I15" s="33"/>
      <c r="J15" s="33"/>
      <c r="K15" s="33"/>
      <c r="L15" s="33"/>
      <c r="M15" s="33"/>
      <c r="N15" s="33"/>
      <c r="P15" s="6"/>
      <c r="Q15" s="6"/>
      <c r="R15" s="10"/>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row>
    <row r="16">
      <c r="A16" s="32"/>
      <c r="B16" s="37" t="s">
        <v>34</v>
      </c>
      <c r="C16" s="38" t="s">
        <v>35</v>
      </c>
      <c r="D16" s="118" t="s">
        <v>72</v>
      </c>
      <c r="E16" s="119" t="s">
        <v>81</v>
      </c>
      <c r="F16" s="119" t="s">
        <v>82</v>
      </c>
      <c r="G16" s="40" t="s">
        <v>83</v>
      </c>
      <c r="H16" s="40" t="s">
        <v>37</v>
      </c>
      <c r="I16" s="119" t="s">
        <v>84</v>
      </c>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row>
    <row r="17">
      <c r="A17" s="41"/>
      <c r="B17" s="42" t="s">
        <v>38</v>
      </c>
      <c r="C17" s="43" t="s">
        <v>39</v>
      </c>
      <c r="D17" s="44">
        <f>if(C17="Pound",270,mround(convert(270,"lbm","kg"),5))</f>
        <v>270</v>
      </c>
      <c r="E17" s="120">
        <v>5.0</v>
      </c>
      <c r="F17" s="121">
        <v>9.0</v>
      </c>
      <c r="G17" s="122">
        <f t="array" ref="G17">D17/index(Calc!$D$4:$O$13,match(F17,Calc!$C$4:$C$13,0), MATCH(E17,Calc!$D$3:$O$3,0))</f>
        <v>322.5806452</v>
      </c>
      <c r="H17" s="45">
        <f t="shared" ref="H17:H21" si="1">if(C17="Pound",5,2.5)</f>
        <v>5</v>
      </c>
      <c r="I17" s="46">
        <v>4.0</v>
      </c>
      <c r="Q17" s="18"/>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row>
    <row r="18">
      <c r="A18" s="41"/>
      <c r="B18" s="42" t="s">
        <v>40</v>
      </c>
      <c r="C18" s="43" t="s">
        <v>39</v>
      </c>
      <c r="D18" s="46">
        <f>if(C18="Pound",180,mround(convert(180,"lbm","kg"),5))</f>
        <v>180</v>
      </c>
      <c r="E18" s="46">
        <v>5.0</v>
      </c>
      <c r="F18" s="121">
        <v>9.0</v>
      </c>
      <c r="G18" s="122">
        <f t="array" ref="G18">D18/index(Calc!$D$4:$O$13,match(F18,Calc!$C$4:$C$13,0), MATCH(E18,Calc!$D$3:$O$3,0))</f>
        <v>215.0537634</v>
      </c>
      <c r="H18" s="45">
        <f t="shared" si="1"/>
        <v>5</v>
      </c>
      <c r="I18" s="46">
        <v>4.0</v>
      </c>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row>
    <row r="19">
      <c r="A19" s="41"/>
      <c r="B19" s="42" t="s">
        <v>41</v>
      </c>
      <c r="C19" s="43" t="s">
        <v>39</v>
      </c>
      <c r="D19" s="46">
        <f>if(C19="Pound",300,mround(convert(300,"lbm","kg"),5))</f>
        <v>300</v>
      </c>
      <c r="E19" s="46">
        <v>5.0</v>
      </c>
      <c r="F19" s="121">
        <v>9.0</v>
      </c>
      <c r="G19" s="122">
        <f t="array" ref="G19">D19/index(Calc!$D$4:$O$13,match(F19,Calc!$C$4:$C$13,0), MATCH(E19,Calc!$D$3:$O$3,0))</f>
        <v>358.4229391</v>
      </c>
      <c r="H19" s="45">
        <f t="shared" si="1"/>
        <v>5</v>
      </c>
      <c r="I19" s="46">
        <v>4.0</v>
      </c>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row>
    <row r="20">
      <c r="A20" s="36"/>
      <c r="B20" s="42" t="s">
        <v>42</v>
      </c>
      <c r="C20" s="43" t="s">
        <v>39</v>
      </c>
      <c r="D20" s="46">
        <f>if(C20="Pound",165,mround(convert(165,"lbm","kg"),5))</f>
        <v>165</v>
      </c>
      <c r="E20" s="46">
        <v>5.0</v>
      </c>
      <c r="F20" s="121">
        <v>9.0</v>
      </c>
      <c r="G20" s="122">
        <f t="array" ref="G20">D20/index(Calc!$D$4:$O$13,match(F20,Calc!$C$4:$C$13,0), MATCH(E20,Calc!$D$3:$O$3,0))</f>
        <v>197.1326165</v>
      </c>
      <c r="H20" s="45">
        <f t="shared" si="1"/>
        <v>5</v>
      </c>
      <c r="I20" s="46">
        <v>4.0</v>
      </c>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row>
    <row r="21">
      <c r="A21" s="41"/>
      <c r="B21" s="42" t="s">
        <v>43</v>
      </c>
      <c r="C21" s="43" t="s">
        <v>39</v>
      </c>
      <c r="D21" s="46">
        <f>if(C21="Pound",110,mround(convert(110,"lbm","kg"),5))</f>
        <v>110</v>
      </c>
      <c r="E21" s="46">
        <v>5.0</v>
      </c>
      <c r="F21" s="121">
        <v>9.0</v>
      </c>
      <c r="G21" s="122">
        <f t="array" ref="G21">D21/index(Calc!$D$4:$O$13,match(F21,Calc!$C$4:$C$13,0), MATCH(E21,Calc!$D$3:$O$3,0))</f>
        <v>131.4217443</v>
      </c>
      <c r="H21" s="45">
        <f t="shared" si="1"/>
        <v>5</v>
      </c>
      <c r="I21" s="46">
        <v>4.0</v>
      </c>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row>
    <row r="22">
      <c r="R22" s="48"/>
    </row>
    <row r="23">
      <c r="A23" s="32"/>
      <c r="B23" s="123" t="s">
        <v>85</v>
      </c>
      <c r="C23" s="123" t="s">
        <v>86</v>
      </c>
      <c r="F23" s="33"/>
      <c r="G23" s="33"/>
      <c r="H23" s="33"/>
      <c r="I23" s="33"/>
      <c r="J23" s="33"/>
      <c r="K23" s="33"/>
      <c r="L23" s="33"/>
      <c r="M23" s="33"/>
      <c r="N23" s="33"/>
      <c r="P23" s="6"/>
      <c r="Q23" s="6"/>
      <c r="R23" s="10"/>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row>
    <row r="24">
      <c r="R24" s="48"/>
    </row>
    <row r="25">
      <c r="R25" s="48"/>
    </row>
    <row r="26">
      <c r="C26" s="49" t="s">
        <v>44</v>
      </c>
      <c r="D26" s="50"/>
      <c r="E26" s="50"/>
      <c r="F26" s="50"/>
      <c r="G26" s="50"/>
      <c r="H26" s="51"/>
      <c r="I26" s="124" t="s">
        <v>45</v>
      </c>
      <c r="J26" s="53"/>
      <c r="K26" s="53"/>
      <c r="L26" s="53"/>
      <c r="M26" s="53"/>
      <c r="N26" s="54"/>
      <c r="O26" s="124" t="s">
        <v>46</v>
      </c>
      <c r="P26" s="53"/>
      <c r="Q26" s="53"/>
      <c r="R26" s="53"/>
      <c r="S26" s="53"/>
      <c r="T26" s="54"/>
      <c r="U26" s="125" t="s">
        <v>47</v>
      </c>
      <c r="V26" s="50"/>
      <c r="W26" s="50"/>
      <c r="X26" s="50"/>
      <c r="Y26" s="50"/>
      <c r="Z26" s="51"/>
      <c r="AA26" s="125" t="s">
        <v>48</v>
      </c>
      <c r="AB26" s="50"/>
      <c r="AC26" s="50"/>
      <c r="AD26" s="50"/>
      <c r="AE26" s="50"/>
      <c r="AF26" s="51"/>
      <c r="AG26" s="125" t="s">
        <v>49</v>
      </c>
      <c r="AH26" s="50"/>
      <c r="AI26" s="50"/>
      <c r="AJ26" s="50"/>
      <c r="AK26" s="50"/>
      <c r="AL26" s="51"/>
      <c r="AM26" s="125" t="s">
        <v>50</v>
      </c>
      <c r="AN26" s="50"/>
      <c r="AO26" s="50"/>
      <c r="AP26" s="50"/>
      <c r="AQ26" s="50"/>
      <c r="AR26" s="51"/>
      <c r="AS26" s="125" t="s">
        <v>51</v>
      </c>
      <c r="AT26" s="50"/>
      <c r="AU26" s="50"/>
      <c r="AV26" s="50"/>
      <c r="AW26" s="50"/>
      <c r="AX26" s="51"/>
      <c r="AY26" s="125" t="s">
        <v>52</v>
      </c>
      <c r="AZ26" s="50"/>
      <c r="BA26" s="50"/>
      <c r="BB26" s="50"/>
      <c r="BC26" s="50"/>
      <c r="BD26" s="51"/>
      <c r="BE26" s="125" t="s">
        <v>53</v>
      </c>
      <c r="BF26" s="50"/>
      <c r="BG26" s="50"/>
      <c r="BH26" s="50"/>
      <c r="BI26" s="50"/>
      <c r="BJ26" s="51"/>
      <c r="BK26" s="125" t="s">
        <v>54</v>
      </c>
      <c r="BL26" s="50"/>
      <c r="BM26" s="50"/>
      <c r="BN26" s="50"/>
      <c r="BO26" s="50"/>
      <c r="BP26" s="51"/>
      <c r="BQ26" s="124" t="s">
        <v>55</v>
      </c>
      <c r="BR26" s="53"/>
      <c r="BS26" s="53"/>
      <c r="BT26" s="53"/>
      <c r="BU26" s="53"/>
      <c r="BV26" s="54"/>
      <c r="BW26" s="126"/>
      <c r="BX26" s="28" t="s">
        <v>56</v>
      </c>
      <c r="BY26" s="126"/>
      <c r="BZ26" s="126"/>
      <c r="CA26" s="126"/>
      <c r="CB26" s="126"/>
    </row>
    <row r="27">
      <c r="B27" s="56" t="s">
        <v>57</v>
      </c>
      <c r="C27" s="127" t="s">
        <v>58</v>
      </c>
      <c r="E27" s="128" t="s">
        <v>59</v>
      </c>
      <c r="F27" s="129"/>
      <c r="G27" s="59" t="s">
        <v>58</v>
      </c>
      <c r="H27" s="130"/>
      <c r="I27" s="60" t="s">
        <v>59</v>
      </c>
      <c r="J27" s="53"/>
      <c r="K27" s="131" t="s">
        <v>58</v>
      </c>
      <c r="L27" s="132"/>
      <c r="M27" s="133" t="s">
        <v>59</v>
      </c>
      <c r="N27" s="54"/>
      <c r="O27" s="134" t="s">
        <v>58</v>
      </c>
      <c r="P27" s="53"/>
      <c r="Q27" s="135" t="s">
        <v>59</v>
      </c>
      <c r="R27" s="132"/>
      <c r="S27" s="136" t="s">
        <v>58</v>
      </c>
      <c r="T27" s="54"/>
      <c r="U27" s="60" t="s">
        <v>59</v>
      </c>
      <c r="V27" s="53"/>
      <c r="W27" s="131" t="s">
        <v>58</v>
      </c>
      <c r="X27" s="132"/>
      <c r="Y27" s="133" t="s">
        <v>59</v>
      </c>
      <c r="Z27" s="54"/>
      <c r="AA27" s="134" t="s">
        <v>58</v>
      </c>
      <c r="AB27" s="53"/>
      <c r="AC27" s="135" t="s">
        <v>59</v>
      </c>
      <c r="AD27" s="132"/>
      <c r="AE27" s="136" t="s">
        <v>58</v>
      </c>
      <c r="AF27" s="54"/>
      <c r="AG27" s="60" t="s">
        <v>59</v>
      </c>
      <c r="AH27" s="53"/>
      <c r="AI27" s="131" t="s">
        <v>58</v>
      </c>
      <c r="AJ27" s="132"/>
      <c r="AK27" s="133" t="s">
        <v>59</v>
      </c>
      <c r="AL27" s="54"/>
      <c r="AM27" s="134" t="s">
        <v>58</v>
      </c>
      <c r="AN27" s="53"/>
      <c r="AO27" s="135" t="s">
        <v>59</v>
      </c>
      <c r="AP27" s="132"/>
      <c r="AQ27" s="136" t="s">
        <v>58</v>
      </c>
      <c r="AR27" s="54"/>
      <c r="AS27" s="60" t="s">
        <v>59</v>
      </c>
      <c r="AT27" s="53"/>
      <c r="AU27" s="131" t="s">
        <v>58</v>
      </c>
      <c r="AV27" s="132"/>
      <c r="AW27" s="133" t="s">
        <v>59</v>
      </c>
      <c r="AX27" s="54"/>
      <c r="AY27" s="134" t="s">
        <v>58</v>
      </c>
      <c r="AZ27" s="53"/>
      <c r="BA27" s="135" t="s">
        <v>59</v>
      </c>
      <c r="BB27" s="132"/>
      <c r="BC27" s="136" t="s">
        <v>58</v>
      </c>
      <c r="BD27" s="54"/>
      <c r="BE27" s="60" t="s">
        <v>59</v>
      </c>
      <c r="BF27" s="53"/>
      <c r="BG27" s="131" t="s">
        <v>58</v>
      </c>
      <c r="BH27" s="132"/>
      <c r="BI27" s="133" t="s">
        <v>59</v>
      </c>
      <c r="BJ27" s="54"/>
      <c r="BK27" s="134" t="s">
        <v>58</v>
      </c>
      <c r="BL27" s="53"/>
      <c r="BM27" s="135" t="s">
        <v>59</v>
      </c>
      <c r="BN27" s="132"/>
      <c r="BO27" s="136" t="s">
        <v>58</v>
      </c>
      <c r="BP27" s="54"/>
      <c r="BQ27" s="60" t="s">
        <v>59</v>
      </c>
      <c r="BR27" s="53"/>
      <c r="BS27" s="131" t="s">
        <v>58</v>
      </c>
      <c r="BT27" s="132"/>
      <c r="BU27" s="133" t="s">
        <v>59</v>
      </c>
      <c r="BV27" s="54"/>
      <c r="BW27" s="126"/>
      <c r="BY27" s="126"/>
      <c r="BZ27" s="126"/>
      <c r="CA27" s="126"/>
      <c r="CB27" s="126"/>
    </row>
    <row r="28">
      <c r="B28" s="63" t="s">
        <v>60</v>
      </c>
      <c r="C28" s="137">
        <v>45292.0</v>
      </c>
      <c r="E28" s="138">
        <f>C28+2</f>
        <v>45294</v>
      </c>
      <c r="F28" s="129"/>
      <c r="G28" s="139">
        <f>E28+2</f>
        <v>45296</v>
      </c>
      <c r="I28" s="140">
        <f>G28+3</f>
        <v>45299</v>
      </c>
      <c r="J28" s="129"/>
      <c r="K28" s="139">
        <f>I28+2</f>
        <v>45301</v>
      </c>
      <c r="M28" s="138">
        <f>K28+2</f>
        <v>45303</v>
      </c>
      <c r="N28" s="130"/>
      <c r="O28" s="139">
        <f>M28+3</f>
        <v>45306</v>
      </c>
      <c r="P28" s="129"/>
      <c r="Q28" s="141">
        <f>O28+2</f>
        <v>45308</v>
      </c>
      <c r="S28" s="142">
        <f>Q28+2</f>
        <v>45310</v>
      </c>
      <c r="T28" s="129"/>
      <c r="U28" s="140">
        <f>S28+3</f>
        <v>45313</v>
      </c>
      <c r="V28" s="129"/>
      <c r="W28" s="139">
        <f>U28+2</f>
        <v>45315</v>
      </c>
      <c r="Y28" s="138">
        <f>W28+2</f>
        <v>45317</v>
      </c>
      <c r="Z28" s="130"/>
      <c r="AA28" s="139">
        <f>Y28+3</f>
        <v>45320</v>
      </c>
      <c r="AB28" s="129"/>
      <c r="AC28" s="141">
        <f>AA28+2</f>
        <v>45322</v>
      </c>
      <c r="AE28" s="142">
        <f>AC28+2</f>
        <v>45324</v>
      </c>
      <c r="AF28" s="129"/>
      <c r="AG28" s="140">
        <f>AE28+3</f>
        <v>45327</v>
      </c>
      <c r="AH28" s="129"/>
      <c r="AI28" s="139">
        <f>AG28+2</f>
        <v>45329</v>
      </c>
      <c r="AK28" s="138">
        <f>AI28+2</f>
        <v>45331</v>
      </c>
      <c r="AL28" s="130"/>
      <c r="AM28" s="139">
        <f>AK28+3</f>
        <v>45334</v>
      </c>
      <c r="AN28" s="129"/>
      <c r="AO28" s="141">
        <f>AM28+2</f>
        <v>45336</v>
      </c>
      <c r="AQ28" s="142">
        <f>AO28+2</f>
        <v>45338</v>
      </c>
      <c r="AR28" s="129"/>
      <c r="AS28" s="140">
        <f>AQ28+3</f>
        <v>45341</v>
      </c>
      <c r="AT28" s="129"/>
      <c r="AU28" s="139">
        <f>AS28+2</f>
        <v>45343</v>
      </c>
      <c r="AW28" s="138">
        <f>AU28+2</f>
        <v>45345</v>
      </c>
      <c r="AX28" s="130"/>
      <c r="AY28" s="139">
        <f>AW28+3</f>
        <v>45348</v>
      </c>
      <c r="AZ28" s="129"/>
      <c r="BA28" s="141">
        <f>AY28+2</f>
        <v>45350</v>
      </c>
      <c r="BC28" s="142">
        <f>BA28+2</f>
        <v>45352</v>
      </c>
      <c r="BD28" s="129"/>
      <c r="BE28" s="140">
        <f>BC28+3</f>
        <v>45355</v>
      </c>
      <c r="BF28" s="129"/>
      <c r="BG28" s="139">
        <f>BE28+2</f>
        <v>45357</v>
      </c>
      <c r="BI28" s="138">
        <f>BG28+2</f>
        <v>45359</v>
      </c>
      <c r="BJ28" s="130"/>
      <c r="BK28" s="139">
        <f>BI28+3</f>
        <v>45362</v>
      </c>
      <c r="BL28" s="129"/>
      <c r="BM28" s="141">
        <f>BK28+2</f>
        <v>45364</v>
      </c>
      <c r="BO28" s="142">
        <f>BM28+2</f>
        <v>45366</v>
      </c>
      <c r="BP28" s="129"/>
      <c r="BQ28" s="140">
        <f>BO28+3</f>
        <v>45369</v>
      </c>
      <c r="BR28" s="129"/>
      <c r="BS28" s="139">
        <f>BQ28+2</f>
        <v>45371</v>
      </c>
      <c r="BU28" s="138">
        <f>BS28+2</f>
        <v>45373</v>
      </c>
      <c r="BV28" s="130"/>
      <c r="BW28" s="126"/>
      <c r="BY28" s="126"/>
      <c r="BZ28" s="126"/>
      <c r="CA28" s="126"/>
      <c r="CB28" s="126"/>
    </row>
    <row r="29">
      <c r="A29" s="71"/>
      <c r="B29" s="72" t="s">
        <v>34</v>
      </c>
      <c r="C29" s="143" t="str">
        <f>$B$17</f>
        <v>Squat</v>
      </c>
      <c r="E29" s="144" t="str">
        <f>C29</f>
        <v>Squat</v>
      </c>
      <c r="F29" s="129"/>
      <c r="G29" s="75" t="str">
        <f>C29</f>
        <v>Squat</v>
      </c>
      <c r="H29" s="130"/>
      <c r="I29" s="145" t="str">
        <f>G29</f>
        <v>Squat</v>
      </c>
      <c r="K29" s="146" t="str">
        <f>G29</f>
        <v>Squat</v>
      </c>
      <c r="L29" s="129"/>
      <c r="M29" s="147" t="str">
        <f>K29</f>
        <v>Squat</v>
      </c>
      <c r="N29" s="130"/>
      <c r="O29" s="143" t="str">
        <f>K29</f>
        <v>Squat</v>
      </c>
      <c r="Q29" s="144" t="str">
        <f>O29</f>
        <v>Squat</v>
      </c>
      <c r="R29" s="129"/>
      <c r="S29" s="75" t="str">
        <f>O29</f>
        <v>Squat</v>
      </c>
      <c r="T29" s="130"/>
      <c r="U29" s="145" t="str">
        <f>S29</f>
        <v>Squat</v>
      </c>
      <c r="W29" s="146" t="str">
        <f>S29</f>
        <v>Squat</v>
      </c>
      <c r="X29" s="129"/>
      <c r="Y29" s="147" t="str">
        <f>W29</f>
        <v>Squat</v>
      </c>
      <c r="Z29" s="130"/>
      <c r="AA29" s="143" t="str">
        <f>W29</f>
        <v>Squat</v>
      </c>
      <c r="AC29" s="144" t="str">
        <f>AA29</f>
        <v>Squat</v>
      </c>
      <c r="AD29" s="129"/>
      <c r="AE29" s="75" t="str">
        <f>AA29</f>
        <v>Squat</v>
      </c>
      <c r="AF29" s="130"/>
      <c r="AG29" s="145" t="str">
        <f>AE29</f>
        <v>Squat</v>
      </c>
      <c r="AI29" s="146" t="str">
        <f>AE29</f>
        <v>Squat</v>
      </c>
      <c r="AJ29" s="129"/>
      <c r="AK29" s="147" t="str">
        <f>AI29</f>
        <v>Squat</v>
      </c>
      <c r="AL29" s="130"/>
      <c r="AM29" s="143" t="str">
        <f>AI29</f>
        <v>Squat</v>
      </c>
      <c r="AO29" s="144" t="str">
        <f>AM29</f>
        <v>Squat</v>
      </c>
      <c r="AP29" s="129"/>
      <c r="AQ29" s="75" t="str">
        <f>AM29</f>
        <v>Squat</v>
      </c>
      <c r="AR29" s="130"/>
      <c r="AS29" s="145" t="str">
        <f>AQ29</f>
        <v>Squat</v>
      </c>
      <c r="AU29" s="146" t="str">
        <f>AQ29</f>
        <v>Squat</v>
      </c>
      <c r="AV29" s="129"/>
      <c r="AW29" s="147" t="str">
        <f>AU29</f>
        <v>Squat</v>
      </c>
      <c r="AX29" s="130"/>
      <c r="AY29" s="143" t="str">
        <f>AU29</f>
        <v>Squat</v>
      </c>
      <c r="BA29" s="144" t="str">
        <f>AY29</f>
        <v>Squat</v>
      </c>
      <c r="BB29" s="129"/>
      <c r="BC29" s="75" t="str">
        <f>AY29</f>
        <v>Squat</v>
      </c>
      <c r="BD29" s="130"/>
      <c r="BE29" s="145" t="str">
        <f>BC29</f>
        <v>Squat</v>
      </c>
      <c r="BG29" s="146" t="str">
        <f>BC29</f>
        <v>Squat</v>
      </c>
      <c r="BH29" s="129"/>
      <c r="BI29" s="147" t="str">
        <f>BG29</f>
        <v>Squat</v>
      </c>
      <c r="BJ29" s="130"/>
      <c r="BK29" s="143" t="str">
        <f>BG29</f>
        <v>Squat</v>
      </c>
      <c r="BM29" s="144" t="str">
        <f>BK29</f>
        <v>Squat</v>
      </c>
      <c r="BN29" s="129"/>
      <c r="BO29" s="75" t="str">
        <f>BK29</f>
        <v>Squat</v>
      </c>
      <c r="BP29" s="130"/>
      <c r="BQ29" s="145" t="str">
        <f>BO29</f>
        <v>Squat</v>
      </c>
      <c r="BS29" s="146" t="str">
        <f>BO29</f>
        <v>Squat</v>
      </c>
      <c r="BT29" s="129"/>
      <c r="BU29" s="147" t="str">
        <f>BS29</f>
        <v>Squat</v>
      </c>
      <c r="BV29" s="130"/>
      <c r="BW29" s="126"/>
      <c r="BX29" s="79" t="s">
        <v>61</v>
      </c>
      <c r="BY29" s="126"/>
      <c r="BZ29" s="126"/>
      <c r="CA29" s="126"/>
      <c r="CB29" s="126"/>
    </row>
    <row r="30">
      <c r="B30" s="63"/>
      <c r="C30" s="148" t="s">
        <v>87</v>
      </c>
      <c r="D30" s="149" t="str">
        <f>C17</f>
        <v>Pound</v>
      </c>
      <c r="E30" s="150" t="s">
        <v>87</v>
      </c>
      <c r="F30" s="151" t="str">
        <f>D30</f>
        <v>Pound</v>
      </c>
      <c r="G30" s="149" t="s">
        <v>87</v>
      </c>
      <c r="H30" s="149" t="str">
        <f>F30</f>
        <v>Pound</v>
      </c>
      <c r="I30" s="83" t="s">
        <v>87</v>
      </c>
      <c r="J30" s="152" t="str">
        <f>H30</f>
        <v>Pound</v>
      </c>
      <c r="K30" s="153" t="s">
        <v>87</v>
      </c>
      <c r="L30" s="154" t="str">
        <f>H30</f>
        <v>Pound</v>
      </c>
      <c r="M30" s="152" t="s">
        <v>87</v>
      </c>
      <c r="N30" s="152" t="str">
        <f>L30</f>
        <v>Pound</v>
      </c>
      <c r="O30" s="148" t="s">
        <v>87</v>
      </c>
      <c r="P30" s="149" t="str">
        <f>N30</f>
        <v>Pound</v>
      </c>
      <c r="Q30" s="150" t="s">
        <v>87</v>
      </c>
      <c r="R30" s="151" t="str">
        <f>N30</f>
        <v>Pound</v>
      </c>
      <c r="S30" s="149" t="s">
        <v>87</v>
      </c>
      <c r="T30" s="155" t="str">
        <f>R30</f>
        <v>Pound</v>
      </c>
      <c r="U30" s="83" t="s">
        <v>87</v>
      </c>
      <c r="V30" s="152" t="str">
        <f>T30</f>
        <v>Pound</v>
      </c>
      <c r="W30" s="153" t="s">
        <v>87</v>
      </c>
      <c r="X30" s="154" t="str">
        <f>T30</f>
        <v>Pound</v>
      </c>
      <c r="Y30" s="152" t="s">
        <v>87</v>
      </c>
      <c r="Z30" s="152" t="str">
        <f>X30</f>
        <v>Pound</v>
      </c>
      <c r="AA30" s="148" t="s">
        <v>87</v>
      </c>
      <c r="AB30" s="149" t="str">
        <f>Z30</f>
        <v>Pound</v>
      </c>
      <c r="AC30" s="150" t="s">
        <v>87</v>
      </c>
      <c r="AD30" s="151" t="str">
        <f>Z30</f>
        <v>Pound</v>
      </c>
      <c r="AE30" s="149" t="s">
        <v>87</v>
      </c>
      <c r="AF30" s="155" t="str">
        <f>AD30</f>
        <v>Pound</v>
      </c>
      <c r="AG30" s="83" t="s">
        <v>87</v>
      </c>
      <c r="AH30" s="152" t="str">
        <f>AF30</f>
        <v>Pound</v>
      </c>
      <c r="AI30" s="153" t="s">
        <v>87</v>
      </c>
      <c r="AJ30" s="154" t="str">
        <f>AF30</f>
        <v>Pound</v>
      </c>
      <c r="AK30" s="152" t="s">
        <v>87</v>
      </c>
      <c r="AL30" s="152" t="str">
        <f>AJ30</f>
        <v>Pound</v>
      </c>
      <c r="AM30" s="148" t="s">
        <v>87</v>
      </c>
      <c r="AN30" s="149" t="str">
        <f>AL30</f>
        <v>Pound</v>
      </c>
      <c r="AO30" s="150" t="s">
        <v>87</v>
      </c>
      <c r="AP30" s="151" t="str">
        <f>AL30</f>
        <v>Pound</v>
      </c>
      <c r="AQ30" s="149" t="s">
        <v>87</v>
      </c>
      <c r="AR30" s="155" t="str">
        <f>AP30</f>
        <v>Pound</v>
      </c>
      <c r="AS30" s="83" t="s">
        <v>87</v>
      </c>
      <c r="AT30" s="152" t="str">
        <f>AR30</f>
        <v>Pound</v>
      </c>
      <c r="AU30" s="153" t="s">
        <v>87</v>
      </c>
      <c r="AV30" s="154" t="str">
        <f>AR30</f>
        <v>Pound</v>
      </c>
      <c r="AW30" s="152" t="s">
        <v>87</v>
      </c>
      <c r="AX30" s="152" t="str">
        <f>AV30</f>
        <v>Pound</v>
      </c>
      <c r="AY30" s="148" t="s">
        <v>87</v>
      </c>
      <c r="AZ30" s="149" t="str">
        <f>AX30</f>
        <v>Pound</v>
      </c>
      <c r="BA30" s="150" t="s">
        <v>87</v>
      </c>
      <c r="BB30" s="151" t="str">
        <f>AX30</f>
        <v>Pound</v>
      </c>
      <c r="BC30" s="149" t="s">
        <v>87</v>
      </c>
      <c r="BD30" s="155" t="str">
        <f>BB30</f>
        <v>Pound</v>
      </c>
      <c r="BE30" s="83" t="s">
        <v>87</v>
      </c>
      <c r="BF30" s="152" t="str">
        <f>BD30</f>
        <v>Pound</v>
      </c>
      <c r="BG30" s="153" t="s">
        <v>87</v>
      </c>
      <c r="BH30" s="154" t="str">
        <f>BD30</f>
        <v>Pound</v>
      </c>
      <c r="BI30" s="152" t="s">
        <v>87</v>
      </c>
      <c r="BJ30" s="152" t="str">
        <f>BH30</f>
        <v>Pound</v>
      </c>
      <c r="BK30" s="148" t="s">
        <v>87</v>
      </c>
      <c r="BL30" s="149" t="str">
        <f>BJ30</f>
        <v>Pound</v>
      </c>
      <c r="BM30" s="150" t="s">
        <v>87</v>
      </c>
      <c r="BN30" s="151" t="str">
        <f>BJ30</f>
        <v>Pound</v>
      </c>
      <c r="BO30" s="149" t="s">
        <v>87</v>
      </c>
      <c r="BP30" s="149" t="str">
        <f>BN30</f>
        <v>Pound</v>
      </c>
      <c r="BQ30" s="83" t="s">
        <v>87</v>
      </c>
      <c r="BR30" s="152" t="str">
        <f>BP30</f>
        <v>Pound</v>
      </c>
      <c r="BS30" s="153" t="s">
        <v>87</v>
      </c>
      <c r="BT30" s="154" t="str">
        <f>BP30</f>
        <v>Pound</v>
      </c>
      <c r="BU30" s="152" t="s">
        <v>87</v>
      </c>
      <c r="BV30" s="156" t="str">
        <f>BT30</f>
        <v>Pound</v>
      </c>
      <c r="BW30" s="126"/>
      <c r="BX30" s="18" t="s">
        <v>63</v>
      </c>
      <c r="BY30" s="126"/>
      <c r="BZ30" s="126"/>
      <c r="CA30" s="126"/>
      <c r="CB30" s="126"/>
    </row>
    <row r="31">
      <c r="B31" s="63" t="s">
        <v>62</v>
      </c>
      <c r="C31" s="157">
        <v>5.0</v>
      </c>
      <c r="D31" s="82">
        <f>mround(G17*0.8-(H17*I17*3),H17)</f>
        <v>200</v>
      </c>
      <c r="E31" s="150">
        <v>5.0</v>
      </c>
      <c r="F31" s="151">
        <f>if(sum(C31:C35)&gt;24,D31+$H$17,D31)</f>
        <v>205</v>
      </c>
      <c r="G31" s="82">
        <v>5.0</v>
      </c>
      <c r="H31" s="82">
        <f>if(sum(E31:E35)&gt;24,F31+$H$17,F31)</f>
        <v>210</v>
      </c>
      <c r="I31" s="83">
        <v>5.0</v>
      </c>
      <c r="J31" s="152">
        <f>if(sum(G31:G35)&gt;24,H31+$H$17,H31)</f>
        <v>215</v>
      </c>
      <c r="K31" s="158">
        <v>5.0</v>
      </c>
      <c r="L31" s="80">
        <f>if(sum(I31:I35)&gt;24,J31+$H$17,J31)</f>
        <v>220</v>
      </c>
      <c r="M31" s="152">
        <v>5.0</v>
      </c>
      <c r="N31" s="152">
        <f>if(sum(K31:K35)&gt;24,L31+$H$17,L31)</f>
        <v>225</v>
      </c>
      <c r="O31" s="157">
        <v>5.0</v>
      </c>
      <c r="P31" s="82">
        <f>if(sum(M31:M35)&gt;24,N31+$H$17,N31)</f>
        <v>230</v>
      </c>
      <c r="Q31" s="150">
        <v>5.0</v>
      </c>
      <c r="R31" s="151">
        <f>if(sum(O31:O35)&gt;24,P31+$H$17,P31)</f>
        <v>235</v>
      </c>
      <c r="S31" s="82">
        <v>5.0</v>
      </c>
      <c r="T31" s="159">
        <f>if(sum(Q31:Q35)&gt;24,R31+$H$17,R31)</f>
        <v>240</v>
      </c>
      <c r="U31" s="83">
        <v>5.0</v>
      </c>
      <c r="V31" s="152">
        <f>if(sum(S31:S35)&gt;24,T31+$H$17,T31)</f>
        <v>245</v>
      </c>
      <c r="W31" s="158">
        <v>5.0</v>
      </c>
      <c r="X31" s="80">
        <f>if(sum(U31:U35)&gt;24,V31+$H$17,V31)</f>
        <v>250</v>
      </c>
      <c r="Y31" s="152">
        <v>5.0</v>
      </c>
      <c r="Z31" s="152">
        <f>if(sum(W31:W35)&gt;24,X31+$H$17,X31)</f>
        <v>255</v>
      </c>
      <c r="AA31" s="157">
        <v>5.0</v>
      </c>
      <c r="AB31" s="82">
        <f>if(sum(Y31:Y35)&gt;24,Z31+$H$17,Z31)</f>
        <v>260</v>
      </c>
      <c r="AC31" s="150">
        <v>5.0</v>
      </c>
      <c r="AD31" s="151">
        <f>if(sum(AA31:AA35)&gt;24,AB31+$H$17,AB31)</f>
        <v>265</v>
      </c>
      <c r="AE31" s="82">
        <v>5.0</v>
      </c>
      <c r="AF31" s="159">
        <f>if(sum(AC31:AC35)&gt;24,AD31+$H$17,AD31)</f>
        <v>270</v>
      </c>
      <c r="AG31" s="83">
        <v>5.0</v>
      </c>
      <c r="AH31" s="152">
        <f>if(sum(AE31:AE35)&gt;24,AF31+$H$17,AF31)</f>
        <v>275</v>
      </c>
      <c r="AI31" s="158">
        <v>5.0</v>
      </c>
      <c r="AJ31" s="80">
        <f>if(sum(AG31:AG35)&gt;24,AH31+$H$17,AH31)</f>
        <v>280</v>
      </c>
      <c r="AK31" s="152">
        <v>5.0</v>
      </c>
      <c r="AL31" s="152">
        <f>if(sum(AI31:AI35)&gt;24,AJ31+$H$17,AJ31)</f>
        <v>285</v>
      </c>
      <c r="AM31" s="157">
        <v>5.0</v>
      </c>
      <c r="AN31" s="82">
        <f>if(sum(AK31:AK35)&gt;24,AL31+$H$17,AL31)</f>
        <v>290</v>
      </c>
      <c r="AO31" s="150">
        <v>5.0</v>
      </c>
      <c r="AP31" s="151">
        <f>if(sum(AM31:AM35)&gt;24,AN31+$H$17,AN31)</f>
        <v>295</v>
      </c>
      <c r="AQ31" s="82">
        <v>5.0</v>
      </c>
      <c r="AR31" s="159">
        <f>if(sum(AO31:AO35)&gt;24,AP31+$H$17,AP31)</f>
        <v>300</v>
      </c>
      <c r="AS31" s="83">
        <v>5.0</v>
      </c>
      <c r="AT31" s="152">
        <f>if(sum(AQ31:AQ35)&gt;24,AR31+$H$17,AR31)</f>
        <v>305</v>
      </c>
      <c r="AU31" s="158">
        <v>5.0</v>
      </c>
      <c r="AV31" s="80">
        <f>if(sum(AS31:AS35)&gt;24,AT31+$H$17,AT31)</f>
        <v>310</v>
      </c>
      <c r="AW31" s="152">
        <v>5.0</v>
      </c>
      <c r="AX31" s="152">
        <f>if(sum(AU31:AU35)&gt;24,AV31+$H$17,AV31)</f>
        <v>315</v>
      </c>
      <c r="AY31" s="157">
        <v>5.0</v>
      </c>
      <c r="AZ31" s="82">
        <f>if(sum(AW31:AW35)&gt;24,AX31+$H$17,AX31)</f>
        <v>320</v>
      </c>
      <c r="BA31" s="150">
        <v>5.0</v>
      </c>
      <c r="BB31" s="151">
        <f>if(sum(AY31:AY35)&gt;24,AZ31+$H$17,AZ31)</f>
        <v>325</v>
      </c>
      <c r="BC31" s="82">
        <v>5.0</v>
      </c>
      <c r="BD31" s="159">
        <f>if(sum(BA31:BA35)&gt;24,BB31+$H$17,BB31)</f>
        <v>330</v>
      </c>
      <c r="BE31" s="83">
        <v>5.0</v>
      </c>
      <c r="BF31" s="152">
        <f>if(sum(BC31:BC35)&gt;24,BD31+$H$17,BD31)</f>
        <v>335</v>
      </c>
      <c r="BG31" s="158">
        <v>5.0</v>
      </c>
      <c r="BH31" s="80">
        <f>if(sum(BE31:BE35)&gt;24,BF31+$H$17,BF31)</f>
        <v>340</v>
      </c>
      <c r="BI31" s="152">
        <v>5.0</v>
      </c>
      <c r="BJ31" s="152">
        <f>if(sum(BG31:BG35)&gt;24,BH31+$H$17,BH31)</f>
        <v>345</v>
      </c>
      <c r="BK31" s="157">
        <v>5.0</v>
      </c>
      <c r="BL31" s="82">
        <f>if(sum(BI31:BI35)&gt;24,BJ31+$H$17,BJ31)</f>
        <v>350</v>
      </c>
      <c r="BM31" s="150">
        <v>5.0</v>
      </c>
      <c r="BN31" s="151">
        <f>if(sum(BK31:BK35)&gt;24,BL31+$H$17,BL31)</f>
        <v>355</v>
      </c>
      <c r="BO31" s="82">
        <v>5.0</v>
      </c>
      <c r="BP31" s="82">
        <f>if(sum(BM31:BM35)&gt;24,BN31+$H$17,BN31)</f>
        <v>360</v>
      </c>
      <c r="BQ31" s="83">
        <v>5.0</v>
      </c>
      <c r="BR31" s="152">
        <f>if(sum(BO31:BO35)&gt;24,BP31+$H$17,BP31)</f>
        <v>365</v>
      </c>
      <c r="BS31" s="158">
        <v>5.0</v>
      </c>
      <c r="BT31" s="80">
        <f>if(sum(BQ31:BQ35)&gt;24,BR31+$H$17,BR31)</f>
        <v>370</v>
      </c>
      <c r="BU31" s="152">
        <v>5.0</v>
      </c>
      <c r="BV31" s="156">
        <f>if(sum(BS31:BS35)&gt;24,BT31+$H$17,BT31)</f>
        <v>375</v>
      </c>
      <c r="BW31" s="126"/>
      <c r="BX31" s="86" t="s">
        <v>65</v>
      </c>
      <c r="BY31" s="126"/>
      <c r="BZ31" s="126"/>
      <c r="CA31" s="126"/>
      <c r="CB31" s="126"/>
    </row>
    <row r="32">
      <c r="B32" s="63" t="s">
        <v>64</v>
      </c>
      <c r="C32" s="157">
        <v>5.0</v>
      </c>
      <c r="D32" s="82">
        <f>if($C$23="Straight Sets",D31,mround(D31*0.9,$H$17))</f>
        <v>180</v>
      </c>
      <c r="E32" s="150">
        <v>5.0</v>
      </c>
      <c r="F32" s="151">
        <f>if($C$23="Straight Sets",F31,mround(F31*0.9,$H$17))</f>
        <v>185</v>
      </c>
      <c r="G32" s="82">
        <v>5.0</v>
      </c>
      <c r="H32" s="82">
        <f>if($C$23="Straight Sets",H31,mround(H31*0.9,$H$17))</f>
        <v>190</v>
      </c>
      <c r="I32" s="83">
        <v>5.0</v>
      </c>
      <c r="J32" s="152">
        <f>if($C$23="Straight Sets",J31,mround(J31*0.9,$H$17))</f>
        <v>195</v>
      </c>
      <c r="K32" s="158">
        <v>5.0</v>
      </c>
      <c r="L32" s="80">
        <f>if($C$23="Straight Sets",L31,mround(L31*0.9,$H$17))</f>
        <v>200</v>
      </c>
      <c r="M32" s="152">
        <v>5.0</v>
      </c>
      <c r="N32" s="152">
        <f>if($C$23="Straight Sets",N31,mround(N31*0.9,$H$17))</f>
        <v>205</v>
      </c>
      <c r="O32" s="157">
        <v>5.0</v>
      </c>
      <c r="P32" s="82">
        <f>if($C$23="Straight Sets",P31,mround(P31*0.9,$H$17))</f>
        <v>205</v>
      </c>
      <c r="Q32" s="150">
        <v>5.0</v>
      </c>
      <c r="R32" s="151">
        <f>if($C$23="Straight Sets",R31,mround(R31*0.9,$H$17))</f>
        <v>210</v>
      </c>
      <c r="S32" s="82">
        <v>5.0</v>
      </c>
      <c r="T32" s="159">
        <f>if($C$23="Straight Sets",T31,mround(T31*0.9,$H$17))</f>
        <v>215</v>
      </c>
      <c r="U32" s="83">
        <v>5.0</v>
      </c>
      <c r="V32" s="152">
        <f>if($C$23="Straight Sets",V31,mround(V31*0.9,$H$17))</f>
        <v>220</v>
      </c>
      <c r="W32" s="158">
        <v>5.0</v>
      </c>
      <c r="X32" s="80">
        <f>if($C$23="Straight Sets",X31,mround(X31*0.9,$H$17))</f>
        <v>225</v>
      </c>
      <c r="Y32" s="152">
        <v>5.0</v>
      </c>
      <c r="Z32" s="152">
        <f>if($C$23="Straight Sets",Z31,mround(Z31*0.9,$H$17))</f>
        <v>230</v>
      </c>
      <c r="AA32" s="157">
        <v>5.0</v>
      </c>
      <c r="AB32" s="82">
        <f>if($C$23="Straight Sets",AB31,mround(AB31*0.9,$H$17))</f>
        <v>235</v>
      </c>
      <c r="AC32" s="150">
        <v>5.0</v>
      </c>
      <c r="AD32" s="151">
        <f>if($C$23="Straight Sets",AD31,mround(AD31*0.9,$H$17))</f>
        <v>240</v>
      </c>
      <c r="AE32" s="82">
        <v>5.0</v>
      </c>
      <c r="AF32" s="159">
        <f>if($C$23="Straight Sets",AF31,mround(AF31*0.9,$H$17))</f>
        <v>245</v>
      </c>
      <c r="AG32" s="83">
        <v>5.0</v>
      </c>
      <c r="AH32" s="152">
        <f>if($C$23="Straight Sets",AH31,mround(AH31*0.9,$H$17))</f>
        <v>250</v>
      </c>
      <c r="AI32" s="158">
        <v>5.0</v>
      </c>
      <c r="AJ32" s="80">
        <f>if($C$23="Straight Sets",AJ31,mround(AJ31*0.9,$H$17))</f>
        <v>250</v>
      </c>
      <c r="AK32" s="152">
        <v>5.0</v>
      </c>
      <c r="AL32" s="152">
        <f>if($C$23="Straight Sets",AL31,mround(AL31*0.9,$H$17))</f>
        <v>255</v>
      </c>
      <c r="AM32" s="157">
        <v>5.0</v>
      </c>
      <c r="AN32" s="82">
        <f>if($C$23="Straight Sets",AN31,mround(AN31*0.9,$H$17))</f>
        <v>260</v>
      </c>
      <c r="AO32" s="150">
        <v>5.0</v>
      </c>
      <c r="AP32" s="151">
        <f>if($C$23="Straight Sets",AP31,mround(AP31*0.9,$H$17))</f>
        <v>265</v>
      </c>
      <c r="AQ32" s="82">
        <v>5.0</v>
      </c>
      <c r="AR32" s="159">
        <f>if($C$23="Straight Sets",AR31,mround(AR31*0.9,$H$17))</f>
        <v>270</v>
      </c>
      <c r="AS32" s="83">
        <v>5.0</v>
      </c>
      <c r="AT32" s="152">
        <f>if($C$23="Straight Sets",AT31,mround(AT31*0.9,$H$17))</f>
        <v>275</v>
      </c>
      <c r="AU32" s="158">
        <v>5.0</v>
      </c>
      <c r="AV32" s="80">
        <f>if($C$23="Straight Sets",AV31,mround(AV31*0.9,$H$17))</f>
        <v>280</v>
      </c>
      <c r="AW32" s="152">
        <v>5.0</v>
      </c>
      <c r="AX32" s="152">
        <f>if($C$23="Straight Sets",AX31,mround(AX31*0.9,$H$17))</f>
        <v>285</v>
      </c>
      <c r="AY32" s="157">
        <v>5.0</v>
      </c>
      <c r="AZ32" s="82">
        <f>if($C$23="Straight Sets",AZ31,mround(AZ31*0.9,$H$17))</f>
        <v>290</v>
      </c>
      <c r="BA32" s="150">
        <v>5.0</v>
      </c>
      <c r="BB32" s="151">
        <f>if($C$23="Straight Sets",BB31,mround(BB31*0.9,$H$17))</f>
        <v>295</v>
      </c>
      <c r="BC32" s="82">
        <v>5.0</v>
      </c>
      <c r="BD32" s="159">
        <f>if($C$23="Straight Sets",BD31,mround(BD31*0.9,$H$17))</f>
        <v>295</v>
      </c>
      <c r="BE32" s="83">
        <v>5.0</v>
      </c>
      <c r="BF32" s="152">
        <f>if($C$23="Straight Sets",BF31,mround(BF31*0.9,$H$17))</f>
        <v>300</v>
      </c>
      <c r="BG32" s="158">
        <v>5.0</v>
      </c>
      <c r="BH32" s="80">
        <f>if($C$23="Straight Sets",BH31,mround(BH31*0.9,$H$17))</f>
        <v>305</v>
      </c>
      <c r="BI32" s="152">
        <v>5.0</v>
      </c>
      <c r="BJ32" s="152">
        <f>if($C$23="Straight Sets",BJ31,mround(BJ31*0.9,$H$17))</f>
        <v>310</v>
      </c>
      <c r="BK32" s="157">
        <v>5.0</v>
      </c>
      <c r="BL32" s="82">
        <f>if($C$23="Straight Sets",BL31,mround(BL31*0.9,$H$17))</f>
        <v>315</v>
      </c>
      <c r="BM32" s="150">
        <v>5.0</v>
      </c>
      <c r="BN32" s="151">
        <f>if($C$23="Straight Sets",BN31,mround(BN31*0.9,$H$17))</f>
        <v>320</v>
      </c>
      <c r="BO32" s="82">
        <v>5.0</v>
      </c>
      <c r="BP32" s="82">
        <f>if($C$23="Straight Sets",BP31,mround(BP31*0.9,$H$17))</f>
        <v>325</v>
      </c>
      <c r="BQ32" s="83">
        <v>5.0</v>
      </c>
      <c r="BR32" s="152">
        <f>if($C$23="Straight Sets",BR31,mround(BR31*0.9,$H$17))</f>
        <v>330</v>
      </c>
      <c r="BS32" s="158">
        <v>5.0</v>
      </c>
      <c r="BT32" s="80">
        <f>if($C$23="Straight Sets",BT31,mround(BT31*0.9,$H$17))</f>
        <v>335</v>
      </c>
      <c r="BU32" s="152">
        <v>5.0</v>
      </c>
      <c r="BV32" s="156">
        <f>if($C$23="Straight Sets",BV31,mround(BV31*0.9,$H$17))</f>
        <v>340</v>
      </c>
      <c r="BW32" s="126"/>
      <c r="BX32" s="18" t="s">
        <v>67</v>
      </c>
      <c r="BY32" s="126"/>
      <c r="BZ32" s="126"/>
      <c r="CA32" s="126"/>
      <c r="CB32" s="126"/>
    </row>
    <row r="33">
      <c r="B33" s="63" t="s">
        <v>66</v>
      </c>
      <c r="C33" s="157">
        <v>5.0</v>
      </c>
      <c r="D33" s="82">
        <f t="shared" ref="D33:D35" si="2">D32</f>
        <v>180</v>
      </c>
      <c r="E33" s="150">
        <v>5.0</v>
      </c>
      <c r="F33" s="151">
        <f t="shared" ref="F33:F35" si="3">F32</f>
        <v>185</v>
      </c>
      <c r="G33" s="82">
        <v>5.0</v>
      </c>
      <c r="H33" s="82">
        <f t="shared" ref="H33:H35" si="4">H32</f>
        <v>190</v>
      </c>
      <c r="I33" s="83">
        <v>5.0</v>
      </c>
      <c r="J33" s="152">
        <f t="shared" ref="J33:J35" si="5">J32</f>
        <v>195</v>
      </c>
      <c r="K33" s="158">
        <v>5.0</v>
      </c>
      <c r="L33" s="80">
        <f t="shared" ref="L33:L35" si="6">L32</f>
        <v>200</v>
      </c>
      <c r="M33" s="152">
        <v>5.0</v>
      </c>
      <c r="N33" s="152">
        <f t="shared" ref="N33:N35" si="7">N32</f>
        <v>205</v>
      </c>
      <c r="O33" s="157">
        <v>5.0</v>
      </c>
      <c r="P33" s="82">
        <f t="shared" ref="P33:P35" si="8">P32</f>
        <v>205</v>
      </c>
      <c r="Q33" s="150">
        <v>5.0</v>
      </c>
      <c r="R33" s="151">
        <f t="shared" ref="R33:R35" si="9">R32</f>
        <v>210</v>
      </c>
      <c r="S33" s="82">
        <v>5.0</v>
      </c>
      <c r="T33" s="159">
        <f t="shared" ref="T33:T35" si="10">T32</f>
        <v>215</v>
      </c>
      <c r="U33" s="83">
        <v>5.0</v>
      </c>
      <c r="V33" s="152">
        <f t="shared" ref="V33:V35" si="11">V32</f>
        <v>220</v>
      </c>
      <c r="W33" s="158">
        <v>5.0</v>
      </c>
      <c r="X33" s="80">
        <f t="shared" ref="X33:X35" si="12">X32</f>
        <v>225</v>
      </c>
      <c r="Y33" s="152">
        <v>5.0</v>
      </c>
      <c r="Z33" s="152">
        <f t="shared" ref="Z33:Z35" si="13">Z32</f>
        <v>230</v>
      </c>
      <c r="AA33" s="157">
        <v>5.0</v>
      </c>
      <c r="AB33" s="82">
        <f t="shared" ref="AB33:AB35" si="14">AB32</f>
        <v>235</v>
      </c>
      <c r="AC33" s="150">
        <v>5.0</v>
      </c>
      <c r="AD33" s="151">
        <f t="shared" ref="AD33:AD35" si="15">AD32</f>
        <v>240</v>
      </c>
      <c r="AE33" s="82">
        <v>5.0</v>
      </c>
      <c r="AF33" s="159">
        <f t="shared" ref="AF33:AF35" si="16">AF32</f>
        <v>245</v>
      </c>
      <c r="AG33" s="83">
        <v>5.0</v>
      </c>
      <c r="AH33" s="152">
        <f t="shared" ref="AH33:AH35" si="17">AH32</f>
        <v>250</v>
      </c>
      <c r="AI33" s="158">
        <v>5.0</v>
      </c>
      <c r="AJ33" s="80">
        <f t="shared" ref="AJ33:AJ35" si="18">AJ32</f>
        <v>250</v>
      </c>
      <c r="AK33" s="152">
        <v>5.0</v>
      </c>
      <c r="AL33" s="152">
        <f t="shared" ref="AL33:AL35" si="19">AL32</f>
        <v>255</v>
      </c>
      <c r="AM33" s="157">
        <v>5.0</v>
      </c>
      <c r="AN33" s="82">
        <f t="shared" ref="AN33:AN35" si="20">AN32</f>
        <v>260</v>
      </c>
      <c r="AO33" s="150">
        <v>5.0</v>
      </c>
      <c r="AP33" s="151">
        <f t="shared" ref="AP33:AP35" si="21">AP32</f>
        <v>265</v>
      </c>
      <c r="AQ33" s="82">
        <v>5.0</v>
      </c>
      <c r="AR33" s="159">
        <f t="shared" ref="AR33:AR35" si="22">AR32</f>
        <v>270</v>
      </c>
      <c r="AS33" s="83">
        <v>5.0</v>
      </c>
      <c r="AT33" s="152">
        <f t="shared" ref="AT33:AT35" si="23">AT32</f>
        <v>275</v>
      </c>
      <c r="AU33" s="158">
        <v>5.0</v>
      </c>
      <c r="AV33" s="80">
        <f t="shared" ref="AV33:AV35" si="24">AV32</f>
        <v>280</v>
      </c>
      <c r="AW33" s="152">
        <v>5.0</v>
      </c>
      <c r="AX33" s="152">
        <f t="shared" ref="AX33:AX35" si="25">AX32</f>
        <v>285</v>
      </c>
      <c r="AY33" s="157">
        <v>5.0</v>
      </c>
      <c r="AZ33" s="82">
        <f t="shared" ref="AZ33:AZ35" si="26">AZ32</f>
        <v>290</v>
      </c>
      <c r="BA33" s="150">
        <v>5.0</v>
      </c>
      <c r="BB33" s="151">
        <f t="shared" ref="BB33:BB35" si="27">BB32</f>
        <v>295</v>
      </c>
      <c r="BC33" s="82">
        <v>5.0</v>
      </c>
      <c r="BD33" s="159">
        <f t="shared" ref="BD33:BD35" si="28">BD32</f>
        <v>295</v>
      </c>
      <c r="BE33" s="83">
        <v>5.0</v>
      </c>
      <c r="BF33" s="152">
        <f t="shared" ref="BF33:BF35" si="29">BF32</f>
        <v>300</v>
      </c>
      <c r="BG33" s="158">
        <v>5.0</v>
      </c>
      <c r="BH33" s="80">
        <f t="shared" ref="BH33:BH35" si="30">BH32</f>
        <v>305</v>
      </c>
      <c r="BI33" s="152">
        <v>5.0</v>
      </c>
      <c r="BJ33" s="152">
        <f t="shared" ref="BJ33:BJ35" si="31">BJ32</f>
        <v>310</v>
      </c>
      <c r="BK33" s="157">
        <v>5.0</v>
      </c>
      <c r="BL33" s="82">
        <f t="shared" ref="BL33:BL35" si="32">BL32</f>
        <v>315</v>
      </c>
      <c r="BM33" s="150">
        <v>5.0</v>
      </c>
      <c r="BN33" s="151">
        <f t="shared" ref="BN33:BN35" si="33">BN32</f>
        <v>320</v>
      </c>
      <c r="BO33" s="82">
        <v>5.0</v>
      </c>
      <c r="BP33" s="82">
        <f t="shared" ref="BP33:BP35" si="34">BP32</f>
        <v>325</v>
      </c>
      <c r="BQ33" s="83">
        <v>5.0</v>
      </c>
      <c r="BR33" s="152">
        <f t="shared" ref="BR33:BR35" si="35">BR32</f>
        <v>330</v>
      </c>
      <c r="BS33" s="158">
        <v>5.0</v>
      </c>
      <c r="BT33" s="80">
        <f t="shared" ref="BT33:BT35" si="36">BT32</f>
        <v>335</v>
      </c>
      <c r="BU33" s="152">
        <v>5.0</v>
      </c>
      <c r="BV33" s="156">
        <f t="shared" ref="BV33:BV35" si="37">BV32</f>
        <v>340</v>
      </c>
      <c r="BW33" s="126"/>
      <c r="BX33" s="18" t="s">
        <v>69</v>
      </c>
      <c r="BY33" s="126"/>
      <c r="BZ33" s="126"/>
      <c r="CA33" s="126"/>
      <c r="CB33" s="126"/>
    </row>
    <row r="34">
      <c r="B34" s="63" t="s">
        <v>68</v>
      </c>
      <c r="C34" s="157">
        <v>5.0</v>
      </c>
      <c r="D34" s="82">
        <f t="shared" si="2"/>
        <v>180</v>
      </c>
      <c r="E34" s="150">
        <v>5.0</v>
      </c>
      <c r="F34" s="151">
        <f t="shared" si="3"/>
        <v>185</v>
      </c>
      <c r="G34" s="82">
        <v>5.0</v>
      </c>
      <c r="H34" s="82">
        <f t="shared" si="4"/>
        <v>190</v>
      </c>
      <c r="I34" s="83">
        <v>5.0</v>
      </c>
      <c r="J34" s="152">
        <f t="shared" si="5"/>
        <v>195</v>
      </c>
      <c r="K34" s="158">
        <v>5.0</v>
      </c>
      <c r="L34" s="80">
        <f t="shared" si="6"/>
        <v>200</v>
      </c>
      <c r="M34" s="152">
        <v>5.0</v>
      </c>
      <c r="N34" s="152">
        <f t="shared" si="7"/>
        <v>205</v>
      </c>
      <c r="O34" s="157">
        <v>5.0</v>
      </c>
      <c r="P34" s="82">
        <f t="shared" si="8"/>
        <v>205</v>
      </c>
      <c r="Q34" s="150">
        <v>5.0</v>
      </c>
      <c r="R34" s="151">
        <f t="shared" si="9"/>
        <v>210</v>
      </c>
      <c r="S34" s="82">
        <v>5.0</v>
      </c>
      <c r="T34" s="159">
        <f t="shared" si="10"/>
        <v>215</v>
      </c>
      <c r="U34" s="83">
        <v>5.0</v>
      </c>
      <c r="V34" s="152">
        <f t="shared" si="11"/>
        <v>220</v>
      </c>
      <c r="W34" s="158">
        <v>5.0</v>
      </c>
      <c r="X34" s="80">
        <f t="shared" si="12"/>
        <v>225</v>
      </c>
      <c r="Y34" s="152">
        <v>5.0</v>
      </c>
      <c r="Z34" s="152">
        <f t="shared" si="13"/>
        <v>230</v>
      </c>
      <c r="AA34" s="157">
        <v>5.0</v>
      </c>
      <c r="AB34" s="82">
        <f t="shared" si="14"/>
        <v>235</v>
      </c>
      <c r="AC34" s="150">
        <v>5.0</v>
      </c>
      <c r="AD34" s="151">
        <f t="shared" si="15"/>
        <v>240</v>
      </c>
      <c r="AE34" s="82">
        <v>5.0</v>
      </c>
      <c r="AF34" s="159">
        <f t="shared" si="16"/>
        <v>245</v>
      </c>
      <c r="AG34" s="83">
        <v>5.0</v>
      </c>
      <c r="AH34" s="152">
        <f t="shared" si="17"/>
        <v>250</v>
      </c>
      <c r="AI34" s="158">
        <v>5.0</v>
      </c>
      <c r="AJ34" s="80">
        <f t="shared" si="18"/>
        <v>250</v>
      </c>
      <c r="AK34" s="152">
        <v>5.0</v>
      </c>
      <c r="AL34" s="152">
        <f t="shared" si="19"/>
        <v>255</v>
      </c>
      <c r="AM34" s="157">
        <v>5.0</v>
      </c>
      <c r="AN34" s="82">
        <f t="shared" si="20"/>
        <v>260</v>
      </c>
      <c r="AO34" s="150">
        <v>5.0</v>
      </c>
      <c r="AP34" s="151">
        <f t="shared" si="21"/>
        <v>265</v>
      </c>
      <c r="AQ34" s="82">
        <v>5.0</v>
      </c>
      <c r="AR34" s="159">
        <f t="shared" si="22"/>
        <v>270</v>
      </c>
      <c r="AS34" s="83">
        <v>5.0</v>
      </c>
      <c r="AT34" s="152">
        <f t="shared" si="23"/>
        <v>275</v>
      </c>
      <c r="AU34" s="158">
        <v>5.0</v>
      </c>
      <c r="AV34" s="80">
        <f t="shared" si="24"/>
        <v>280</v>
      </c>
      <c r="AW34" s="152">
        <v>5.0</v>
      </c>
      <c r="AX34" s="152">
        <f t="shared" si="25"/>
        <v>285</v>
      </c>
      <c r="AY34" s="157">
        <v>5.0</v>
      </c>
      <c r="AZ34" s="82">
        <f t="shared" si="26"/>
        <v>290</v>
      </c>
      <c r="BA34" s="150">
        <v>5.0</v>
      </c>
      <c r="BB34" s="151">
        <f t="shared" si="27"/>
        <v>295</v>
      </c>
      <c r="BC34" s="82">
        <v>5.0</v>
      </c>
      <c r="BD34" s="159">
        <f t="shared" si="28"/>
        <v>295</v>
      </c>
      <c r="BE34" s="83">
        <v>5.0</v>
      </c>
      <c r="BF34" s="152">
        <f t="shared" si="29"/>
        <v>300</v>
      </c>
      <c r="BG34" s="158">
        <v>5.0</v>
      </c>
      <c r="BH34" s="80">
        <f t="shared" si="30"/>
        <v>305</v>
      </c>
      <c r="BI34" s="152">
        <v>5.0</v>
      </c>
      <c r="BJ34" s="152">
        <f t="shared" si="31"/>
        <v>310</v>
      </c>
      <c r="BK34" s="157">
        <v>5.0</v>
      </c>
      <c r="BL34" s="82">
        <f t="shared" si="32"/>
        <v>315</v>
      </c>
      <c r="BM34" s="150">
        <v>5.0</v>
      </c>
      <c r="BN34" s="151">
        <f t="shared" si="33"/>
        <v>320</v>
      </c>
      <c r="BO34" s="82">
        <v>5.0</v>
      </c>
      <c r="BP34" s="82">
        <f t="shared" si="34"/>
        <v>325</v>
      </c>
      <c r="BQ34" s="83">
        <v>5.0</v>
      </c>
      <c r="BR34" s="152">
        <f t="shared" si="35"/>
        <v>330</v>
      </c>
      <c r="BS34" s="158">
        <v>5.0</v>
      </c>
      <c r="BT34" s="80">
        <f t="shared" si="36"/>
        <v>335</v>
      </c>
      <c r="BU34" s="152">
        <v>5.0</v>
      </c>
      <c r="BV34" s="156">
        <f t="shared" si="37"/>
        <v>340</v>
      </c>
      <c r="BW34" s="126"/>
      <c r="BX34" s="18" t="s">
        <v>71</v>
      </c>
      <c r="BY34" s="126"/>
      <c r="BZ34" s="126"/>
      <c r="CA34" s="126"/>
      <c r="CB34" s="126"/>
    </row>
    <row r="35">
      <c r="B35" s="63" t="s">
        <v>70</v>
      </c>
      <c r="C35" s="157">
        <v>5.0</v>
      </c>
      <c r="D35" s="82">
        <f t="shared" si="2"/>
        <v>180</v>
      </c>
      <c r="E35" s="150">
        <v>5.0</v>
      </c>
      <c r="F35" s="151">
        <f t="shared" si="3"/>
        <v>185</v>
      </c>
      <c r="G35" s="82">
        <v>5.0</v>
      </c>
      <c r="H35" s="82">
        <f t="shared" si="4"/>
        <v>190</v>
      </c>
      <c r="I35" s="83">
        <v>5.0</v>
      </c>
      <c r="J35" s="152">
        <f t="shared" si="5"/>
        <v>195</v>
      </c>
      <c r="K35" s="158">
        <v>5.0</v>
      </c>
      <c r="L35" s="80">
        <f t="shared" si="6"/>
        <v>200</v>
      </c>
      <c r="M35" s="152">
        <v>5.0</v>
      </c>
      <c r="N35" s="152">
        <f t="shared" si="7"/>
        <v>205</v>
      </c>
      <c r="O35" s="157">
        <v>5.0</v>
      </c>
      <c r="P35" s="82">
        <f t="shared" si="8"/>
        <v>205</v>
      </c>
      <c r="Q35" s="150">
        <v>5.0</v>
      </c>
      <c r="R35" s="151">
        <f t="shared" si="9"/>
        <v>210</v>
      </c>
      <c r="S35" s="82">
        <v>5.0</v>
      </c>
      <c r="T35" s="159">
        <f t="shared" si="10"/>
        <v>215</v>
      </c>
      <c r="U35" s="83">
        <v>5.0</v>
      </c>
      <c r="V35" s="152">
        <f t="shared" si="11"/>
        <v>220</v>
      </c>
      <c r="W35" s="158">
        <v>5.0</v>
      </c>
      <c r="X35" s="80">
        <f t="shared" si="12"/>
        <v>225</v>
      </c>
      <c r="Y35" s="152">
        <v>5.0</v>
      </c>
      <c r="Z35" s="152">
        <f t="shared" si="13"/>
        <v>230</v>
      </c>
      <c r="AA35" s="157">
        <v>5.0</v>
      </c>
      <c r="AB35" s="82">
        <f t="shared" si="14"/>
        <v>235</v>
      </c>
      <c r="AC35" s="150">
        <v>5.0</v>
      </c>
      <c r="AD35" s="151">
        <f t="shared" si="15"/>
        <v>240</v>
      </c>
      <c r="AE35" s="82">
        <v>5.0</v>
      </c>
      <c r="AF35" s="159">
        <f t="shared" si="16"/>
        <v>245</v>
      </c>
      <c r="AG35" s="83">
        <v>5.0</v>
      </c>
      <c r="AH35" s="152">
        <f t="shared" si="17"/>
        <v>250</v>
      </c>
      <c r="AI35" s="158">
        <v>5.0</v>
      </c>
      <c r="AJ35" s="80">
        <f t="shared" si="18"/>
        <v>250</v>
      </c>
      <c r="AK35" s="152">
        <v>5.0</v>
      </c>
      <c r="AL35" s="152">
        <f t="shared" si="19"/>
        <v>255</v>
      </c>
      <c r="AM35" s="157">
        <v>5.0</v>
      </c>
      <c r="AN35" s="82">
        <f t="shared" si="20"/>
        <v>260</v>
      </c>
      <c r="AO35" s="150">
        <v>5.0</v>
      </c>
      <c r="AP35" s="151">
        <f t="shared" si="21"/>
        <v>265</v>
      </c>
      <c r="AQ35" s="82">
        <v>5.0</v>
      </c>
      <c r="AR35" s="159">
        <f t="shared" si="22"/>
        <v>270</v>
      </c>
      <c r="AS35" s="83">
        <v>5.0</v>
      </c>
      <c r="AT35" s="152">
        <f t="shared" si="23"/>
        <v>275</v>
      </c>
      <c r="AU35" s="158">
        <v>5.0</v>
      </c>
      <c r="AV35" s="80">
        <f t="shared" si="24"/>
        <v>280</v>
      </c>
      <c r="AW35" s="152">
        <v>5.0</v>
      </c>
      <c r="AX35" s="152">
        <f t="shared" si="25"/>
        <v>285</v>
      </c>
      <c r="AY35" s="157">
        <v>5.0</v>
      </c>
      <c r="AZ35" s="82">
        <f t="shared" si="26"/>
        <v>290</v>
      </c>
      <c r="BA35" s="150">
        <v>5.0</v>
      </c>
      <c r="BB35" s="151">
        <f t="shared" si="27"/>
        <v>295</v>
      </c>
      <c r="BC35" s="82">
        <v>5.0</v>
      </c>
      <c r="BD35" s="159">
        <f t="shared" si="28"/>
        <v>295</v>
      </c>
      <c r="BE35" s="83">
        <v>5.0</v>
      </c>
      <c r="BF35" s="152">
        <f t="shared" si="29"/>
        <v>300</v>
      </c>
      <c r="BG35" s="158">
        <v>5.0</v>
      </c>
      <c r="BH35" s="80">
        <f t="shared" si="30"/>
        <v>305</v>
      </c>
      <c r="BI35" s="152">
        <v>5.0</v>
      </c>
      <c r="BJ35" s="152">
        <f t="shared" si="31"/>
        <v>310</v>
      </c>
      <c r="BK35" s="157">
        <v>5.0</v>
      </c>
      <c r="BL35" s="82">
        <f t="shared" si="32"/>
        <v>315</v>
      </c>
      <c r="BM35" s="150">
        <v>5.0</v>
      </c>
      <c r="BN35" s="151">
        <f t="shared" si="33"/>
        <v>320</v>
      </c>
      <c r="BO35" s="82">
        <v>5.0</v>
      </c>
      <c r="BP35" s="82">
        <f t="shared" si="34"/>
        <v>325</v>
      </c>
      <c r="BQ35" s="83">
        <v>5.0</v>
      </c>
      <c r="BR35" s="152">
        <f t="shared" si="35"/>
        <v>330</v>
      </c>
      <c r="BS35" s="158">
        <v>5.0</v>
      </c>
      <c r="BT35" s="80">
        <f t="shared" si="36"/>
        <v>335</v>
      </c>
      <c r="BU35" s="152">
        <v>5.0</v>
      </c>
      <c r="BV35" s="156">
        <f t="shared" si="37"/>
        <v>340</v>
      </c>
      <c r="BW35" s="126"/>
      <c r="BY35" s="126"/>
      <c r="BZ35" s="126"/>
      <c r="CA35" s="126"/>
      <c r="CB35" s="126"/>
    </row>
    <row r="36">
      <c r="B36" s="63"/>
      <c r="C36" s="160"/>
      <c r="D36" s="161"/>
      <c r="E36" s="162"/>
      <c r="F36" s="163"/>
      <c r="G36" s="89"/>
      <c r="H36" s="161"/>
      <c r="I36" s="90"/>
      <c r="J36" s="164"/>
      <c r="K36" s="165"/>
      <c r="L36" s="166"/>
      <c r="M36" s="167"/>
      <c r="N36" s="164"/>
      <c r="O36" s="160"/>
      <c r="P36" s="161"/>
      <c r="Q36" s="162"/>
      <c r="R36" s="163"/>
      <c r="S36" s="89"/>
      <c r="T36" s="168"/>
      <c r="U36" s="90"/>
      <c r="V36" s="164"/>
      <c r="W36" s="165"/>
      <c r="X36" s="166"/>
      <c r="Y36" s="167"/>
      <c r="Z36" s="164"/>
      <c r="AA36" s="160"/>
      <c r="AB36" s="161"/>
      <c r="AC36" s="162"/>
      <c r="AD36" s="163"/>
      <c r="AE36" s="89"/>
      <c r="AF36" s="168"/>
      <c r="AG36" s="90"/>
      <c r="AH36" s="164"/>
      <c r="AI36" s="165"/>
      <c r="AJ36" s="166"/>
      <c r="AK36" s="167"/>
      <c r="AL36" s="164"/>
      <c r="AM36" s="160"/>
      <c r="AN36" s="161"/>
      <c r="AO36" s="162"/>
      <c r="AP36" s="163"/>
      <c r="AQ36" s="89"/>
      <c r="AR36" s="168"/>
      <c r="AS36" s="90"/>
      <c r="AT36" s="164"/>
      <c r="AU36" s="165"/>
      <c r="AV36" s="166"/>
      <c r="AW36" s="167"/>
      <c r="AX36" s="164"/>
      <c r="AY36" s="160"/>
      <c r="AZ36" s="161"/>
      <c r="BA36" s="162"/>
      <c r="BB36" s="163"/>
      <c r="BC36" s="89"/>
      <c r="BD36" s="168"/>
      <c r="BE36" s="90"/>
      <c r="BF36" s="164"/>
      <c r="BG36" s="165"/>
      <c r="BH36" s="166"/>
      <c r="BI36" s="167"/>
      <c r="BJ36" s="164"/>
      <c r="BK36" s="160"/>
      <c r="BL36" s="161"/>
      <c r="BM36" s="162"/>
      <c r="BN36" s="163"/>
      <c r="BO36" s="89"/>
      <c r="BP36" s="161"/>
      <c r="BQ36" s="90"/>
      <c r="BR36" s="164"/>
      <c r="BS36" s="165"/>
      <c r="BT36" s="166"/>
      <c r="BU36" s="167"/>
      <c r="BV36" s="169"/>
      <c r="BW36" s="126"/>
      <c r="BX36" s="93" t="s">
        <v>88</v>
      </c>
      <c r="BY36" s="126"/>
      <c r="BZ36" s="126"/>
      <c r="CA36" s="126"/>
      <c r="CB36" s="126"/>
    </row>
    <row r="37">
      <c r="A37" s="71"/>
      <c r="B37" s="72" t="s">
        <v>34</v>
      </c>
      <c r="C37" s="143" t="str">
        <f>$B$18</f>
        <v>Bench Press</v>
      </c>
      <c r="E37" s="144" t="str">
        <f>$B$21</f>
        <v>Overhead Press</v>
      </c>
      <c r="F37" s="129"/>
      <c r="G37" s="75" t="str">
        <f>$B$18</f>
        <v>Bench Press</v>
      </c>
      <c r="H37" s="130"/>
      <c r="I37" s="145" t="str">
        <f>$B$21</f>
        <v>Overhead Press</v>
      </c>
      <c r="K37" s="146" t="str">
        <f>$B$18</f>
        <v>Bench Press</v>
      </c>
      <c r="L37" s="129"/>
      <c r="M37" s="147" t="str">
        <f>$B$21</f>
        <v>Overhead Press</v>
      </c>
      <c r="N37" s="130"/>
      <c r="O37" s="143" t="str">
        <f>$B$18</f>
        <v>Bench Press</v>
      </c>
      <c r="Q37" s="144" t="str">
        <f>$B$21</f>
        <v>Overhead Press</v>
      </c>
      <c r="R37" s="129"/>
      <c r="S37" s="75" t="str">
        <f>$B$18</f>
        <v>Bench Press</v>
      </c>
      <c r="T37" s="130"/>
      <c r="U37" s="145" t="str">
        <f>$B$21</f>
        <v>Overhead Press</v>
      </c>
      <c r="W37" s="146" t="str">
        <f>$B$18</f>
        <v>Bench Press</v>
      </c>
      <c r="X37" s="129"/>
      <c r="Y37" s="147" t="str">
        <f>$B$21</f>
        <v>Overhead Press</v>
      </c>
      <c r="Z37" s="130"/>
      <c r="AA37" s="143" t="str">
        <f>$B$18</f>
        <v>Bench Press</v>
      </c>
      <c r="AC37" s="144" t="str">
        <f>$B$21</f>
        <v>Overhead Press</v>
      </c>
      <c r="AD37" s="129"/>
      <c r="AE37" s="75" t="str">
        <f>$B$18</f>
        <v>Bench Press</v>
      </c>
      <c r="AF37" s="130"/>
      <c r="AG37" s="145" t="str">
        <f>$B$21</f>
        <v>Overhead Press</v>
      </c>
      <c r="AI37" s="146" t="str">
        <f>$B$18</f>
        <v>Bench Press</v>
      </c>
      <c r="AJ37" s="129"/>
      <c r="AK37" s="147" t="str">
        <f>$B$21</f>
        <v>Overhead Press</v>
      </c>
      <c r="AL37" s="130"/>
      <c r="AM37" s="143" t="str">
        <f>$B$18</f>
        <v>Bench Press</v>
      </c>
      <c r="AO37" s="144" t="str">
        <f>$B$21</f>
        <v>Overhead Press</v>
      </c>
      <c r="AP37" s="129"/>
      <c r="AQ37" s="75" t="str">
        <f>$B$18</f>
        <v>Bench Press</v>
      </c>
      <c r="AR37" s="130"/>
      <c r="AS37" s="145" t="str">
        <f>$B$21</f>
        <v>Overhead Press</v>
      </c>
      <c r="AU37" s="146" t="str">
        <f>$B$18</f>
        <v>Bench Press</v>
      </c>
      <c r="AV37" s="129"/>
      <c r="AW37" s="147" t="str">
        <f>$B$21</f>
        <v>Overhead Press</v>
      </c>
      <c r="AX37" s="130"/>
      <c r="AY37" s="143" t="str">
        <f>$B$18</f>
        <v>Bench Press</v>
      </c>
      <c r="BA37" s="144" t="str">
        <f>$B$21</f>
        <v>Overhead Press</v>
      </c>
      <c r="BB37" s="129"/>
      <c r="BC37" s="75" t="str">
        <f>$B$18</f>
        <v>Bench Press</v>
      </c>
      <c r="BD37" s="130"/>
      <c r="BE37" s="145" t="str">
        <f>$B$21</f>
        <v>Overhead Press</v>
      </c>
      <c r="BG37" s="146" t="str">
        <f>$B$18</f>
        <v>Bench Press</v>
      </c>
      <c r="BH37" s="129"/>
      <c r="BI37" s="147" t="str">
        <f>$B$21</f>
        <v>Overhead Press</v>
      </c>
      <c r="BJ37" s="130"/>
      <c r="BK37" s="143" t="str">
        <f>$B$18</f>
        <v>Bench Press</v>
      </c>
      <c r="BM37" s="144" t="str">
        <f>$B$21</f>
        <v>Overhead Press</v>
      </c>
      <c r="BN37" s="129"/>
      <c r="BO37" s="75" t="str">
        <f>$B$18</f>
        <v>Bench Press</v>
      </c>
      <c r="BP37" s="130"/>
      <c r="BQ37" s="145" t="str">
        <f>$B$21</f>
        <v>Overhead Press</v>
      </c>
      <c r="BS37" s="146" t="str">
        <f>$B$18</f>
        <v>Bench Press</v>
      </c>
      <c r="BT37" s="129"/>
      <c r="BU37" s="147" t="str">
        <f>$B$21</f>
        <v>Overhead Press</v>
      </c>
      <c r="BV37" s="130"/>
      <c r="BW37" s="126"/>
      <c r="BX37" s="126"/>
      <c r="BY37" s="126"/>
      <c r="BZ37" s="126"/>
      <c r="CA37" s="126"/>
      <c r="CB37" s="126"/>
    </row>
    <row r="38">
      <c r="B38" s="63" t="s">
        <v>62</v>
      </c>
      <c r="C38" s="157">
        <v>5.0</v>
      </c>
      <c r="D38" s="82">
        <f>mround(G18*0.8-(H18*I18*1.5),$H$18)</f>
        <v>140</v>
      </c>
      <c r="E38" s="150">
        <v>5.0</v>
      </c>
      <c r="F38" s="151">
        <f>mround(G21*0.8-(H21*I21*1.5),$H$21)</f>
        <v>75</v>
      </c>
      <c r="G38" s="82">
        <v>5.0</v>
      </c>
      <c r="H38" s="82">
        <f>if(sum(C38:C42)&gt;24,D38+$H$18,D38)</f>
        <v>145</v>
      </c>
      <c r="I38" s="83">
        <v>5.0</v>
      </c>
      <c r="J38" s="152">
        <f>if(sum(E38:E42)&gt;24,F38+$H$21,F38)</f>
        <v>80</v>
      </c>
      <c r="K38" s="158">
        <v>5.0</v>
      </c>
      <c r="L38" s="82">
        <f>if(sum(G38:G42)&gt;24,H38+$H$18,H38)</f>
        <v>150</v>
      </c>
      <c r="M38" s="152">
        <v>5.0</v>
      </c>
      <c r="N38" s="152">
        <f>if(sum(I38:I42)&gt;24,J38+$H$21,J38)</f>
        <v>85</v>
      </c>
      <c r="O38" s="157">
        <v>5.0</v>
      </c>
      <c r="P38" s="82">
        <f>if(sum(K38:K42)&gt;24,L38+$H$18,L38)</f>
        <v>155</v>
      </c>
      <c r="Q38" s="152">
        <v>5.0</v>
      </c>
      <c r="R38" s="152">
        <f>if(sum(M38:M42)&gt;24,N38+$H$21,N38)</f>
        <v>90</v>
      </c>
      <c r="S38" s="158">
        <v>5.0</v>
      </c>
      <c r="T38" s="82">
        <f>if(sum(O38:O42)&gt;24,P38+$H$18,P38)</f>
        <v>160</v>
      </c>
      <c r="U38" s="83">
        <v>5.0</v>
      </c>
      <c r="V38" s="152">
        <f>if(sum(Q38:Q42)&gt;24,R38+$H$21,R38)</f>
        <v>95</v>
      </c>
      <c r="W38" s="158">
        <v>5.0</v>
      </c>
      <c r="X38" s="82">
        <f>if(sum(S38:S42)&gt;24,T38+$H$18,T38)</f>
        <v>165</v>
      </c>
      <c r="Y38" s="152">
        <v>5.0</v>
      </c>
      <c r="Z38" s="152">
        <f>if(sum(U38:U42)&gt;24,V38+$H$21,V38)</f>
        <v>100</v>
      </c>
      <c r="AA38" s="157">
        <v>5.0</v>
      </c>
      <c r="AB38" s="82">
        <f>if(sum(W38:W42)&gt;24,X38+$H$18,X38)</f>
        <v>170</v>
      </c>
      <c r="AC38" s="152">
        <v>5.0</v>
      </c>
      <c r="AD38" s="152">
        <f>if(sum(Y38:Y42)&gt;24,Z38+$H$21,Z38)</f>
        <v>105</v>
      </c>
      <c r="AE38" s="158">
        <v>5.0</v>
      </c>
      <c r="AF38" s="82">
        <f>if(sum(AA38:AA42)&gt;24,AB38+$H$18,AB38)</f>
        <v>175</v>
      </c>
      <c r="AG38" s="83">
        <v>5.0</v>
      </c>
      <c r="AH38" s="152">
        <f>if(sum(AC38:AC42)&gt;24,AD38+$H$21,AD38)</f>
        <v>110</v>
      </c>
      <c r="AI38" s="158">
        <v>5.0</v>
      </c>
      <c r="AJ38" s="82">
        <f>if(sum(AE38:AE42)&gt;24,AF38+$H$18,AF38)</f>
        <v>180</v>
      </c>
      <c r="AK38" s="152">
        <v>5.0</v>
      </c>
      <c r="AL38" s="152">
        <f>if(sum(AG38:AG42)&gt;24,AH38+$H$21,AH38)</f>
        <v>115</v>
      </c>
      <c r="AM38" s="157">
        <v>5.0</v>
      </c>
      <c r="AN38" s="82">
        <f>if(sum(AI38:AI42)&gt;24,AJ38+$H$18,AJ38)</f>
        <v>185</v>
      </c>
      <c r="AO38" s="152">
        <v>5.0</v>
      </c>
      <c r="AP38" s="152">
        <f>if(sum(AK38:AK42)&gt;24,AL38+$H$21,AL38)</f>
        <v>120</v>
      </c>
      <c r="AQ38" s="158">
        <v>5.0</v>
      </c>
      <c r="AR38" s="82">
        <f>if(sum(AM38:AM42)&gt;24,AN38+$H$18,AN38)</f>
        <v>190</v>
      </c>
      <c r="AS38" s="83">
        <v>5.0</v>
      </c>
      <c r="AT38" s="152">
        <f>if(sum(AO38:AO42)&gt;24,AP38+$H$21,AP38)</f>
        <v>125</v>
      </c>
      <c r="AU38" s="158">
        <v>5.0</v>
      </c>
      <c r="AV38" s="82">
        <f>if(sum(AQ38:AQ42)&gt;24,AR38+$H$18,AR38)</f>
        <v>195</v>
      </c>
      <c r="AW38" s="152">
        <v>5.0</v>
      </c>
      <c r="AX38" s="152">
        <f>if(sum(AS38:AS42)&gt;24,AT38+$H$21,AT38)</f>
        <v>130</v>
      </c>
      <c r="AY38" s="157">
        <v>5.0</v>
      </c>
      <c r="AZ38" s="82">
        <f>if(sum(AU38:AU42)&gt;24,AV38+$H$18,AV38)</f>
        <v>200</v>
      </c>
      <c r="BA38" s="152">
        <v>5.0</v>
      </c>
      <c r="BB38" s="152">
        <f>if(sum(AW38:AW42)&gt;24,AX38+$H$21,AX38)</f>
        <v>135</v>
      </c>
      <c r="BC38" s="158">
        <v>5.0</v>
      </c>
      <c r="BD38" s="82">
        <f>if(sum(AY38:AY42)&gt;24,AZ38+$H$18,AZ38)</f>
        <v>205</v>
      </c>
      <c r="BE38" s="83">
        <v>5.0</v>
      </c>
      <c r="BF38" s="152">
        <f>if(sum(BA38:BA42)&gt;24,BB38+$H$21,BB38)</f>
        <v>140</v>
      </c>
      <c r="BG38" s="158">
        <v>5.0</v>
      </c>
      <c r="BH38" s="82">
        <f>if(sum(BC38:BC42)&gt;24,BD38+$H$18,BD38)</f>
        <v>210</v>
      </c>
      <c r="BI38" s="152">
        <v>5.0</v>
      </c>
      <c r="BJ38" s="152">
        <f>if(sum(BE38:BE42)&gt;24,BF38+$H$21,BF38)</f>
        <v>145</v>
      </c>
      <c r="BK38" s="157">
        <v>5.0</v>
      </c>
      <c r="BL38" s="82">
        <f>if(sum(BG38:BG42)&gt;24,BH38+$H$18,BH38)</f>
        <v>215</v>
      </c>
      <c r="BM38" s="152">
        <v>5.0</v>
      </c>
      <c r="BN38" s="152">
        <f>if(sum(BI38:BI42)&gt;24,BJ38+$H$21,BJ38)</f>
        <v>150</v>
      </c>
      <c r="BO38" s="158">
        <v>5.0</v>
      </c>
      <c r="BP38" s="82">
        <f>if(sum(BK38:BK42)&gt;24,BL38+$H$18,BL38)</f>
        <v>220</v>
      </c>
      <c r="BQ38" s="83">
        <v>5.0</v>
      </c>
      <c r="BR38" s="152">
        <f>if(sum(BM38:BM42)&gt;24,BN38+$H$21,BN38)</f>
        <v>155</v>
      </c>
      <c r="BS38" s="158">
        <v>5.0</v>
      </c>
      <c r="BT38" s="82">
        <f>if(sum(BO38:BO42)&gt;24,BP38+$H$18,BP38)</f>
        <v>225</v>
      </c>
      <c r="BU38" s="152">
        <v>5.0</v>
      </c>
      <c r="BV38" s="156">
        <f>if(sum(BQ38:BQ42)&gt;24,BR38+$H$21,BR38)</f>
        <v>160</v>
      </c>
      <c r="BW38" s="126"/>
      <c r="BX38" s="126"/>
      <c r="BY38" s="126"/>
      <c r="BZ38" s="126"/>
      <c r="CA38" s="126"/>
      <c r="CB38" s="126"/>
    </row>
    <row r="39">
      <c r="B39" s="63" t="s">
        <v>64</v>
      </c>
      <c r="C39" s="157">
        <v>5.0</v>
      </c>
      <c r="D39" s="82">
        <f>if($C$23="Straight Sets",D38,mround(D38*0.9,$H$18))</f>
        <v>125</v>
      </c>
      <c r="E39" s="150">
        <v>5.0</v>
      </c>
      <c r="F39" s="151">
        <f>if($C$23="Straight Sets",F38,mround(F38*0.9,$H$21))</f>
        <v>70</v>
      </c>
      <c r="G39" s="82">
        <v>5.0</v>
      </c>
      <c r="H39" s="82">
        <f>if($C$23="Straight Sets",H38,mround(H38*0.9,$H$18))</f>
        <v>130</v>
      </c>
      <c r="I39" s="83">
        <v>5.0</v>
      </c>
      <c r="J39" s="152">
        <f>if($C$23="Straight Sets",J38,mround(J38*0.9,$H$21))</f>
        <v>70</v>
      </c>
      <c r="K39" s="158">
        <v>5.0</v>
      </c>
      <c r="L39" s="82">
        <f>if($C$23="Straight Sets",L38,mround(L38*0.9,$H$18))</f>
        <v>135</v>
      </c>
      <c r="M39" s="152">
        <v>5.0</v>
      </c>
      <c r="N39" s="152">
        <f>if($C$23="Straight Sets",N38,mround(N38*0.9,$H$21))</f>
        <v>75</v>
      </c>
      <c r="O39" s="157">
        <v>5.0</v>
      </c>
      <c r="P39" s="82">
        <f>if($C$23="Straight Sets",P38,mround(P38*0.9,$H$18))</f>
        <v>140</v>
      </c>
      <c r="Q39" s="152">
        <v>5.0</v>
      </c>
      <c r="R39" s="152">
        <f>if($C$23="Straight Sets",R38,mround(R38*0.9,$H$21))</f>
        <v>80</v>
      </c>
      <c r="S39" s="158">
        <v>5.0</v>
      </c>
      <c r="T39" s="82">
        <f>if($C$23="Straight Sets",T38,mround(T38*0.9,$H$18))</f>
        <v>145</v>
      </c>
      <c r="U39" s="83">
        <v>5.0</v>
      </c>
      <c r="V39" s="152">
        <f>if($C$23="Straight Sets",V38,mround(V38*0.9,$H$21))</f>
        <v>85</v>
      </c>
      <c r="W39" s="158">
        <v>5.0</v>
      </c>
      <c r="X39" s="82">
        <f>if($C$23="Straight Sets",X38,mround(X38*0.9,$H$18))</f>
        <v>150</v>
      </c>
      <c r="Y39" s="152">
        <v>5.0</v>
      </c>
      <c r="Z39" s="152">
        <f>if($C$23="Straight Sets",Z38,mround(Z38*0.9,$H$21))</f>
        <v>90</v>
      </c>
      <c r="AA39" s="157">
        <v>5.0</v>
      </c>
      <c r="AB39" s="82">
        <f>if($C$23="Straight Sets",AB38,mround(AB38*0.9,$H$18))</f>
        <v>155</v>
      </c>
      <c r="AC39" s="152">
        <v>5.0</v>
      </c>
      <c r="AD39" s="152">
        <f>if($C$23="Straight Sets",AD38,mround(AD38*0.9,$H$21))</f>
        <v>95</v>
      </c>
      <c r="AE39" s="158">
        <v>5.0</v>
      </c>
      <c r="AF39" s="82">
        <f>if($C$23="Straight Sets",AF38,mround(AF38*0.9,$H$18))</f>
        <v>160</v>
      </c>
      <c r="AG39" s="83">
        <v>5.0</v>
      </c>
      <c r="AH39" s="152">
        <f>if($C$23="Straight Sets",AH38,mround(AH38*0.9,$H$21))</f>
        <v>100</v>
      </c>
      <c r="AI39" s="158">
        <v>5.0</v>
      </c>
      <c r="AJ39" s="82">
        <f>if($C$23="Straight Sets",AJ38,mround(AJ38*0.9,$H$18))</f>
        <v>160</v>
      </c>
      <c r="AK39" s="152">
        <v>5.0</v>
      </c>
      <c r="AL39" s="152">
        <f>if($C$23="Straight Sets",AL38,mround(AL38*0.9,$H$21))</f>
        <v>105</v>
      </c>
      <c r="AM39" s="157">
        <v>5.0</v>
      </c>
      <c r="AN39" s="82">
        <f>if($C$23="Straight Sets",AN38,mround(AN38*0.9,$H$18))</f>
        <v>165</v>
      </c>
      <c r="AO39" s="152">
        <v>5.0</v>
      </c>
      <c r="AP39" s="152">
        <f>if($C$23="Straight Sets",AP38,mround(AP38*0.9,$H$21))</f>
        <v>110</v>
      </c>
      <c r="AQ39" s="158">
        <v>5.0</v>
      </c>
      <c r="AR39" s="82">
        <f>if($C$23="Straight Sets",AR38,mround(AR38*0.9,$H$18))</f>
        <v>170</v>
      </c>
      <c r="AS39" s="83">
        <v>5.0</v>
      </c>
      <c r="AT39" s="152">
        <f>if($C$23="Straight Sets",AT38,mround(AT38*0.9,$H$21))</f>
        <v>115</v>
      </c>
      <c r="AU39" s="158">
        <v>5.0</v>
      </c>
      <c r="AV39" s="82">
        <f>if($C$23="Straight Sets",AV38,mround(AV38*0.9,$H$18))</f>
        <v>175</v>
      </c>
      <c r="AW39" s="152">
        <v>5.0</v>
      </c>
      <c r="AX39" s="152">
        <f>if($C$23="Straight Sets",AX38,mround(AX38*0.9,$H$21))</f>
        <v>115</v>
      </c>
      <c r="AY39" s="157">
        <v>5.0</v>
      </c>
      <c r="AZ39" s="82">
        <f>if($C$23="Straight Sets",AZ38,mround(AZ38*0.9,$H$18))</f>
        <v>180</v>
      </c>
      <c r="BA39" s="152">
        <v>5.0</v>
      </c>
      <c r="BB39" s="152">
        <f>if($C$23="Straight Sets",BB38,mround(BB38*0.9,$H$21))</f>
        <v>120</v>
      </c>
      <c r="BC39" s="158">
        <v>5.0</v>
      </c>
      <c r="BD39" s="82">
        <f>if($C$23="Straight Sets",BD38,mround(BD38*0.9,$H$18))</f>
        <v>185</v>
      </c>
      <c r="BE39" s="83">
        <v>5.0</v>
      </c>
      <c r="BF39" s="152">
        <f>if($C$23="Straight Sets",BF38,mround(BF38*0.9,$H$21))</f>
        <v>125</v>
      </c>
      <c r="BG39" s="158">
        <v>5.0</v>
      </c>
      <c r="BH39" s="82">
        <f>if($C$23="Straight Sets",BH38,mround(BH38*0.9,$H$18))</f>
        <v>190</v>
      </c>
      <c r="BI39" s="152">
        <v>5.0</v>
      </c>
      <c r="BJ39" s="152">
        <f>if($C$23="Straight Sets",BJ38,mround(BJ38*0.9,$H$21))</f>
        <v>130</v>
      </c>
      <c r="BK39" s="157">
        <v>5.0</v>
      </c>
      <c r="BL39" s="82">
        <f>if($C$23="Straight Sets",BL38,mround(BL38*0.9,$H$18))</f>
        <v>195</v>
      </c>
      <c r="BM39" s="152">
        <v>5.0</v>
      </c>
      <c r="BN39" s="152">
        <f>if($C$23="Straight Sets",BN38,mround(BN38*0.9,$H$21))</f>
        <v>135</v>
      </c>
      <c r="BO39" s="158">
        <v>5.0</v>
      </c>
      <c r="BP39" s="82">
        <f>if($C$23="Straight Sets",BP38,mround(BP38*0.9,$H$18))</f>
        <v>200</v>
      </c>
      <c r="BQ39" s="83">
        <v>5.0</v>
      </c>
      <c r="BR39" s="152">
        <f>if($C$23="Straight Sets",BR38,mround(BR38*0.9,$H$21))</f>
        <v>140</v>
      </c>
      <c r="BS39" s="158">
        <v>5.0</v>
      </c>
      <c r="BT39" s="82">
        <f>if($C$23="Straight Sets",BT38,mround(BT38*0.9,$H$18))</f>
        <v>205</v>
      </c>
      <c r="BU39" s="152">
        <v>5.0</v>
      </c>
      <c r="BV39" s="156">
        <f>if($C$23="Straight Sets",BV38,mround(BV38*0.9,$H$21))</f>
        <v>145</v>
      </c>
      <c r="BW39" s="126"/>
      <c r="BX39" s="126"/>
      <c r="BY39" s="126"/>
      <c r="BZ39" s="126"/>
      <c r="CA39" s="126"/>
      <c r="CB39" s="126"/>
    </row>
    <row r="40">
      <c r="B40" s="63" t="s">
        <v>66</v>
      </c>
      <c r="C40" s="157">
        <v>5.0</v>
      </c>
      <c r="D40" s="82">
        <f t="shared" ref="D40:D42" si="38">D39</f>
        <v>125</v>
      </c>
      <c r="E40" s="150">
        <v>5.0</v>
      </c>
      <c r="F40" s="151">
        <f t="shared" ref="F40:F42" si="39">F39</f>
        <v>70</v>
      </c>
      <c r="G40" s="82">
        <v>5.0</v>
      </c>
      <c r="H40" s="82">
        <f t="shared" ref="H40:H42" si="40">H39</f>
        <v>130</v>
      </c>
      <c r="I40" s="83">
        <v>5.0</v>
      </c>
      <c r="J40" s="152">
        <f t="shared" ref="J40:J42" si="41">J39</f>
        <v>70</v>
      </c>
      <c r="K40" s="158">
        <v>5.0</v>
      </c>
      <c r="L40" s="82">
        <f t="shared" ref="L40:L42" si="42">L39</f>
        <v>135</v>
      </c>
      <c r="M40" s="152">
        <v>5.0</v>
      </c>
      <c r="N40" s="152">
        <f t="shared" ref="N40:N42" si="43">N39</f>
        <v>75</v>
      </c>
      <c r="O40" s="157">
        <v>5.0</v>
      </c>
      <c r="P40" s="82">
        <f t="shared" ref="P40:P42" si="44">P39</f>
        <v>140</v>
      </c>
      <c r="Q40" s="152">
        <v>5.0</v>
      </c>
      <c r="R40" s="152">
        <f t="shared" ref="R40:R42" si="45">R39</f>
        <v>80</v>
      </c>
      <c r="S40" s="158">
        <v>5.0</v>
      </c>
      <c r="T40" s="82">
        <f t="shared" ref="T40:T42" si="46">T39</f>
        <v>145</v>
      </c>
      <c r="U40" s="83">
        <v>5.0</v>
      </c>
      <c r="V40" s="152">
        <f t="shared" ref="V40:V42" si="47">V39</f>
        <v>85</v>
      </c>
      <c r="W40" s="158">
        <v>5.0</v>
      </c>
      <c r="X40" s="82">
        <f t="shared" ref="X40:X42" si="48">X39</f>
        <v>150</v>
      </c>
      <c r="Y40" s="152">
        <v>5.0</v>
      </c>
      <c r="Z40" s="152">
        <f t="shared" ref="Z40:Z42" si="49">Z39</f>
        <v>90</v>
      </c>
      <c r="AA40" s="157">
        <v>5.0</v>
      </c>
      <c r="AB40" s="82">
        <f t="shared" ref="AB40:AB42" si="50">AB39</f>
        <v>155</v>
      </c>
      <c r="AC40" s="152">
        <v>5.0</v>
      </c>
      <c r="AD40" s="152">
        <f t="shared" ref="AD40:AD42" si="51">AD39</f>
        <v>95</v>
      </c>
      <c r="AE40" s="158">
        <v>5.0</v>
      </c>
      <c r="AF40" s="82">
        <f t="shared" ref="AF40:AF42" si="52">AF39</f>
        <v>160</v>
      </c>
      <c r="AG40" s="83">
        <v>5.0</v>
      </c>
      <c r="AH40" s="152">
        <f t="shared" ref="AH40:AH42" si="53">AH39</f>
        <v>100</v>
      </c>
      <c r="AI40" s="158">
        <v>5.0</v>
      </c>
      <c r="AJ40" s="82">
        <f t="shared" ref="AJ40:AJ42" si="54">AJ39</f>
        <v>160</v>
      </c>
      <c r="AK40" s="152">
        <v>5.0</v>
      </c>
      <c r="AL40" s="152">
        <f t="shared" ref="AL40:AL42" si="55">AL39</f>
        <v>105</v>
      </c>
      <c r="AM40" s="157">
        <v>5.0</v>
      </c>
      <c r="AN40" s="82">
        <f t="shared" ref="AN40:AN42" si="56">AN39</f>
        <v>165</v>
      </c>
      <c r="AO40" s="152">
        <v>5.0</v>
      </c>
      <c r="AP40" s="152">
        <f t="shared" ref="AP40:AP42" si="57">AP39</f>
        <v>110</v>
      </c>
      <c r="AQ40" s="158">
        <v>5.0</v>
      </c>
      <c r="AR40" s="82">
        <f t="shared" ref="AR40:AR42" si="58">AR39</f>
        <v>170</v>
      </c>
      <c r="AS40" s="83">
        <v>5.0</v>
      </c>
      <c r="AT40" s="152">
        <f t="shared" ref="AT40:AT42" si="59">AT39</f>
        <v>115</v>
      </c>
      <c r="AU40" s="158">
        <v>5.0</v>
      </c>
      <c r="AV40" s="82">
        <f t="shared" ref="AV40:AV42" si="60">AV39</f>
        <v>175</v>
      </c>
      <c r="AW40" s="152">
        <v>5.0</v>
      </c>
      <c r="AX40" s="152">
        <f t="shared" ref="AX40:AX42" si="61">AX39</f>
        <v>115</v>
      </c>
      <c r="AY40" s="157">
        <v>5.0</v>
      </c>
      <c r="AZ40" s="82">
        <f t="shared" ref="AZ40:AZ42" si="62">AZ39</f>
        <v>180</v>
      </c>
      <c r="BA40" s="152">
        <v>5.0</v>
      </c>
      <c r="BB40" s="152">
        <f t="shared" ref="BB40:BB42" si="63">BB39</f>
        <v>120</v>
      </c>
      <c r="BC40" s="158">
        <v>5.0</v>
      </c>
      <c r="BD40" s="82">
        <f t="shared" ref="BD40:BD42" si="64">BD39</f>
        <v>185</v>
      </c>
      <c r="BE40" s="83">
        <v>5.0</v>
      </c>
      <c r="BF40" s="152">
        <f t="shared" ref="BF40:BF42" si="65">BF39</f>
        <v>125</v>
      </c>
      <c r="BG40" s="158">
        <v>5.0</v>
      </c>
      <c r="BH40" s="82">
        <f t="shared" ref="BH40:BH42" si="66">BH39</f>
        <v>190</v>
      </c>
      <c r="BI40" s="152">
        <v>5.0</v>
      </c>
      <c r="BJ40" s="152">
        <f t="shared" ref="BJ40:BJ42" si="67">BJ39</f>
        <v>130</v>
      </c>
      <c r="BK40" s="157">
        <v>5.0</v>
      </c>
      <c r="BL40" s="82">
        <f t="shared" ref="BL40:BL42" si="68">BL39</f>
        <v>195</v>
      </c>
      <c r="BM40" s="152">
        <v>5.0</v>
      </c>
      <c r="BN40" s="152">
        <f t="shared" ref="BN40:BN42" si="69">BN39</f>
        <v>135</v>
      </c>
      <c r="BO40" s="158">
        <v>5.0</v>
      </c>
      <c r="BP40" s="82">
        <f t="shared" ref="BP40:BP42" si="70">BP39</f>
        <v>200</v>
      </c>
      <c r="BQ40" s="83">
        <v>5.0</v>
      </c>
      <c r="BR40" s="152">
        <f t="shared" ref="BR40:BR42" si="71">BR39</f>
        <v>140</v>
      </c>
      <c r="BS40" s="158">
        <v>5.0</v>
      </c>
      <c r="BT40" s="82">
        <f t="shared" ref="BT40:BT42" si="72">BT39</f>
        <v>205</v>
      </c>
      <c r="BU40" s="152">
        <v>5.0</v>
      </c>
      <c r="BV40" s="156">
        <f t="shared" ref="BV40:BV42" si="73">BV39</f>
        <v>145</v>
      </c>
      <c r="BW40" s="126"/>
      <c r="BX40" s="126"/>
      <c r="BY40" s="126"/>
      <c r="BZ40" s="126"/>
      <c r="CA40" s="126"/>
      <c r="CB40" s="126"/>
    </row>
    <row r="41">
      <c r="B41" s="63" t="s">
        <v>68</v>
      </c>
      <c r="C41" s="157">
        <v>5.0</v>
      </c>
      <c r="D41" s="82">
        <f t="shared" si="38"/>
        <v>125</v>
      </c>
      <c r="E41" s="150">
        <v>5.0</v>
      </c>
      <c r="F41" s="151">
        <f t="shared" si="39"/>
        <v>70</v>
      </c>
      <c r="G41" s="82">
        <v>5.0</v>
      </c>
      <c r="H41" s="82">
        <f t="shared" si="40"/>
        <v>130</v>
      </c>
      <c r="I41" s="83">
        <v>5.0</v>
      </c>
      <c r="J41" s="152">
        <f t="shared" si="41"/>
        <v>70</v>
      </c>
      <c r="K41" s="158">
        <v>5.0</v>
      </c>
      <c r="L41" s="82">
        <f t="shared" si="42"/>
        <v>135</v>
      </c>
      <c r="M41" s="152">
        <v>5.0</v>
      </c>
      <c r="N41" s="152">
        <f t="shared" si="43"/>
        <v>75</v>
      </c>
      <c r="O41" s="157">
        <v>5.0</v>
      </c>
      <c r="P41" s="82">
        <f t="shared" si="44"/>
        <v>140</v>
      </c>
      <c r="Q41" s="152">
        <v>5.0</v>
      </c>
      <c r="R41" s="152">
        <f t="shared" si="45"/>
        <v>80</v>
      </c>
      <c r="S41" s="158">
        <v>5.0</v>
      </c>
      <c r="T41" s="82">
        <f t="shared" si="46"/>
        <v>145</v>
      </c>
      <c r="U41" s="83">
        <v>5.0</v>
      </c>
      <c r="V41" s="152">
        <f t="shared" si="47"/>
        <v>85</v>
      </c>
      <c r="W41" s="158">
        <v>5.0</v>
      </c>
      <c r="X41" s="82">
        <f t="shared" si="48"/>
        <v>150</v>
      </c>
      <c r="Y41" s="152">
        <v>5.0</v>
      </c>
      <c r="Z41" s="152">
        <f t="shared" si="49"/>
        <v>90</v>
      </c>
      <c r="AA41" s="157">
        <v>5.0</v>
      </c>
      <c r="AB41" s="82">
        <f t="shared" si="50"/>
        <v>155</v>
      </c>
      <c r="AC41" s="152">
        <v>5.0</v>
      </c>
      <c r="AD41" s="152">
        <f t="shared" si="51"/>
        <v>95</v>
      </c>
      <c r="AE41" s="158">
        <v>5.0</v>
      </c>
      <c r="AF41" s="82">
        <f t="shared" si="52"/>
        <v>160</v>
      </c>
      <c r="AG41" s="83">
        <v>5.0</v>
      </c>
      <c r="AH41" s="152">
        <f t="shared" si="53"/>
        <v>100</v>
      </c>
      <c r="AI41" s="158">
        <v>5.0</v>
      </c>
      <c r="AJ41" s="82">
        <f t="shared" si="54"/>
        <v>160</v>
      </c>
      <c r="AK41" s="152">
        <v>5.0</v>
      </c>
      <c r="AL41" s="152">
        <f t="shared" si="55"/>
        <v>105</v>
      </c>
      <c r="AM41" s="157">
        <v>5.0</v>
      </c>
      <c r="AN41" s="82">
        <f t="shared" si="56"/>
        <v>165</v>
      </c>
      <c r="AO41" s="152">
        <v>5.0</v>
      </c>
      <c r="AP41" s="152">
        <f t="shared" si="57"/>
        <v>110</v>
      </c>
      <c r="AQ41" s="158">
        <v>5.0</v>
      </c>
      <c r="AR41" s="82">
        <f t="shared" si="58"/>
        <v>170</v>
      </c>
      <c r="AS41" s="83">
        <v>5.0</v>
      </c>
      <c r="AT41" s="152">
        <f t="shared" si="59"/>
        <v>115</v>
      </c>
      <c r="AU41" s="158">
        <v>5.0</v>
      </c>
      <c r="AV41" s="82">
        <f t="shared" si="60"/>
        <v>175</v>
      </c>
      <c r="AW41" s="152">
        <v>5.0</v>
      </c>
      <c r="AX41" s="152">
        <f t="shared" si="61"/>
        <v>115</v>
      </c>
      <c r="AY41" s="157">
        <v>5.0</v>
      </c>
      <c r="AZ41" s="82">
        <f t="shared" si="62"/>
        <v>180</v>
      </c>
      <c r="BA41" s="152">
        <v>5.0</v>
      </c>
      <c r="BB41" s="152">
        <f t="shared" si="63"/>
        <v>120</v>
      </c>
      <c r="BC41" s="158">
        <v>5.0</v>
      </c>
      <c r="BD41" s="82">
        <f t="shared" si="64"/>
        <v>185</v>
      </c>
      <c r="BE41" s="83">
        <v>5.0</v>
      </c>
      <c r="BF41" s="152">
        <f t="shared" si="65"/>
        <v>125</v>
      </c>
      <c r="BG41" s="158">
        <v>5.0</v>
      </c>
      <c r="BH41" s="82">
        <f t="shared" si="66"/>
        <v>190</v>
      </c>
      <c r="BI41" s="152">
        <v>5.0</v>
      </c>
      <c r="BJ41" s="152">
        <f t="shared" si="67"/>
        <v>130</v>
      </c>
      <c r="BK41" s="157">
        <v>5.0</v>
      </c>
      <c r="BL41" s="82">
        <f t="shared" si="68"/>
        <v>195</v>
      </c>
      <c r="BM41" s="152">
        <v>5.0</v>
      </c>
      <c r="BN41" s="152">
        <f t="shared" si="69"/>
        <v>135</v>
      </c>
      <c r="BO41" s="158">
        <v>5.0</v>
      </c>
      <c r="BP41" s="82">
        <f t="shared" si="70"/>
        <v>200</v>
      </c>
      <c r="BQ41" s="83">
        <v>5.0</v>
      </c>
      <c r="BR41" s="152">
        <f t="shared" si="71"/>
        <v>140</v>
      </c>
      <c r="BS41" s="158">
        <v>5.0</v>
      </c>
      <c r="BT41" s="82">
        <f t="shared" si="72"/>
        <v>205</v>
      </c>
      <c r="BU41" s="152">
        <v>5.0</v>
      </c>
      <c r="BV41" s="156">
        <f t="shared" si="73"/>
        <v>145</v>
      </c>
      <c r="BW41" s="126"/>
      <c r="BX41" s="126"/>
      <c r="BY41" s="126"/>
      <c r="BZ41" s="126"/>
      <c r="CA41" s="126"/>
      <c r="CB41" s="126"/>
    </row>
    <row r="42">
      <c r="B42" s="63" t="s">
        <v>70</v>
      </c>
      <c r="C42" s="157">
        <v>5.0</v>
      </c>
      <c r="D42" s="82">
        <f t="shared" si="38"/>
        <v>125</v>
      </c>
      <c r="E42" s="150">
        <v>5.0</v>
      </c>
      <c r="F42" s="151">
        <f t="shared" si="39"/>
        <v>70</v>
      </c>
      <c r="G42" s="82">
        <v>5.0</v>
      </c>
      <c r="H42" s="82">
        <f t="shared" si="40"/>
        <v>130</v>
      </c>
      <c r="I42" s="83">
        <v>5.0</v>
      </c>
      <c r="J42" s="152">
        <f t="shared" si="41"/>
        <v>70</v>
      </c>
      <c r="K42" s="158">
        <v>5.0</v>
      </c>
      <c r="L42" s="82">
        <f t="shared" si="42"/>
        <v>135</v>
      </c>
      <c r="M42" s="152">
        <v>5.0</v>
      </c>
      <c r="N42" s="152">
        <f t="shared" si="43"/>
        <v>75</v>
      </c>
      <c r="O42" s="157">
        <v>5.0</v>
      </c>
      <c r="P42" s="82">
        <f t="shared" si="44"/>
        <v>140</v>
      </c>
      <c r="Q42" s="152">
        <v>5.0</v>
      </c>
      <c r="R42" s="152">
        <f t="shared" si="45"/>
        <v>80</v>
      </c>
      <c r="S42" s="158">
        <v>5.0</v>
      </c>
      <c r="T42" s="82">
        <f t="shared" si="46"/>
        <v>145</v>
      </c>
      <c r="U42" s="83">
        <v>5.0</v>
      </c>
      <c r="V42" s="152">
        <f t="shared" si="47"/>
        <v>85</v>
      </c>
      <c r="W42" s="158">
        <v>5.0</v>
      </c>
      <c r="X42" s="82">
        <f t="shared" si="48"/>
        <v>150</v>
      </c>
      <c r="Y42" s="152">
        <v>5.0</v>
      </c>
      <c r="Z42" s="152">
        <f t="shared" si="49"/>
        <v>90</v>
      </c>
      <c r="AA42" s="157">
        <v>5.0</v>
      </c>
      <c r="AB42" s="82">
        <f t="shared" si="50"/>
        <v>155</v>
      </c>
      <c r="AC42" s="152">
        <v>5.0</v>
      </c>
      <c r="AD42" s="152">
        <f t="shared" si="51"/>
        <v>95</v>
      </c>
      <c r="AE42" s="158">
        <v>5.0</v>
      </c>
      <c r="AF42" s="82">
        <f t="shared" si="52"/>
        <v>160</v>
      </c>
      <c r="AG42" s="83">
        <v>5.0</v>
      </c>
      <c r="AH42" s="152">
        <f t="shared" si="53"/>
        <v>100</v>
      </c>
      <c r="AI42" s="158">
        <v>5.0</v>
      </c>
      <c r="AJ42" s="82">
        <f t="shared" si="54"/>
        <v>160</v>
      </c>
      <c r="AK42" s="152">
        <v>5.0</v>
      </c>
      <c r="AL42" s="152">
        <f t="shared" si="55"/>
        <v>105</v>
      </c>
      <c r="AM42" s="157">
        <v>5.0</v>
      </c>
      <c r="AN42" s="82">
        <f t="shared" si="56"/>
        <v>165</v>
      </c>
      <c r="AO42" s="152">
        <v>5.0</v>
      </c>
      <c r="AP42" s="152">
        <f t="shared" si="57"/>
        <v>110</v>
      </c>
      <c r="AQ42" s="158">
        <v>5.0</v>
      </c>
      <c r="AR42" s="82">
        <f t="shared" si="58"/>
        <v>170</v>
      </c>
      <c r="AS42" s="83">
        <v>5.0</v>
      </c>
      <c r="AT42" s="152">
        <f t="shared" si="59"/>
        <v>115</v>
      </c>
      <c r="AU42" s="158">
        <v>5.0</v>
      </c>
      <c r="AV42" s="82">
        <f t="shared" si="60"/>
        <v>175</v>
      </c>
      <c r="AW42" s="152">
        <v>5.0</v>
      </c>
      <c r="AX42" s="152">
        <f t="shared" si="61"/>
        <v>115</v>
      </c>
      <c r="AY42" s="157">
        <v>5.0</v>
      </c>
      <c r="AZ42" s="82">
        <f t="shared" si="62"/>
        <v>180</v>
      </c>
      <c r="BA42" s="152">
        <v>5.0</v>
      </c>
      <c r="BB42" s="152">
        <f t="shared" si="63"/>
        <v>120</v>
      </c>
      <c r="BC42" s="158">
        <v>5.0</v>
      </c>
      <c r="BD42" s="82">
        <f t="shared" si="64"/>
        <v>185</v>
      </c>
      <c r="BE42" s="83">
        <v>5.0</v>
      </c>
      <c r="BF42" s="152">
        <f t="shared" si="65"/>
        <v>125</v>
      </c>
      <c r="BG42" s="158">
        <v>5.0</v>
      </c>
      <c r="BH42" s="82">
        <f t="shared" si="66"/>
        <v>190</v>
      </c>
      <c r="BI42" s="152">
        <v>5.0</v>
      </c>
      <c r="BJ42" s="152">
        <f t="shared" si="67"/>
        <v>130</v>
      </c>
      <c r="BK42" s="157">
        <v>5.0</v>
      </c>
      <c r="BL42" s="82">
        <f t="shared" si="68"/>
        <v>195</v>
      </c>
      <c r="BM42" s="152">
        <v>5.0</v>
      </c>
      <c r="BN42" s="152">
        <f t="shared" si="69"/>
        <v>135</v>
      </c>
      <c r="BO42" s="158">
        <v>5.0</v>
      </c>
      <c r="BP42" s="82">
        <f t="shared" si="70"/>
        <v>200</v>
      </c>
      <c r="BQ42" s="83">
        <v>5.0</v>
      </c>
      <c r="BR42" s="152">
        <f t="shared" si="71"/>
        <v>140</v>
      </c>
      <c r="BS42" s="158">
        <v>5.0</v>
      </c>
      <c r="BT42" s="82">
        <f t="shared" si="72"/>
        <v>205</v>
      </c>
      <c r="BU42" s="152">
        <v>5.0</v>
      </c>
      <c r="BV42" s="156">
        <f t="shared" si="73"/>
        <v>145</v>
      </c>
      <c r="BW42" s="126"/>
      <c r="BX42" s="126"/>
      <c r="BY42" s="126"/>
      <c r="BZ42" s="126"/>
      <c r="CA42" s="126"/>
      <c r="CB42" s="126"/>
    </row>
    <row r="43">
      <c r="B43" s="63"/>
      <c r="C43" s="170"/>
      <c r="D43" s="99"/>
      <c r="E43" s="171"/>
      <c r="F43" s="172"/>
      <c r="G43" s="99"/>
      <c r="H43" s="99"/>
      <c r="I43" s="100"/>
      <c r="J43" s="173"/>
      <c r="K43" s="174"/>
      <c r="L43" s="97"/>
      <c r="M43" s="173"/>
      <c r="N43" s="173"/>
      <c r="O43" s="170"/>
      <c r="P43" s="99"/>
      <c r="Q43" s="171"/>
      <c r="R43" s="172"/>
      <c r="S43" s="99"/>
      <c r="T43" s="175"/>
      <c r="U43" s="100"/>
      <c r="V43" s="173"/>
      <c r="W43" s="174"/>
      <c r="X43" s="97"/>
      <c r="Y43" s="173"/>
      <c r="Z43" s="173"/>
      <c r="AA43" s="170"/>
      <c r="AB43" s="99"/>
      <c r="AC43" s="171"/>
      <c r="AD43" s="172"/>
      <c r="AE43" s="99"/>
      <c r="AF43" s="175"/>
      <c r="AG43" s="100"/>
      <c r="AH43" s="173"/>
      <c r="AI43" s="174"/>
      <c r="AJ43" s="97"/>
      <c r="AK43" s="173"/>
      <c r="AL43" s="173"/>
      <c r="AM43" s="170"/>
      <c r="AN43" s="99"/>
      <c r="AO43" s="171"/>
      <c r="AP43" s="172"/>
      <c r="AQ43" s="99"/>
      <c r="AR43" s="175"/>
      <c r="AS43" s="100"/>
      <c r="AT43" s="173"/>
      <c r="AU43" s="174"/>
      <c r="AV43" s="97"/>
      <c r="AW43" s="173"/>
      <c r="AX43" s="173"/>
      <c r="AY43" s="170"/>
      <c r="AZ43" s="99"/>
      <c r="BA43" s="171"/>
      <c r="BB43" s="172"/>
      <c r="BC43" s="99"/>
      <c r="BD43" s="175"/>
      <c r="BE43" s="100"/>
      <c r="BF43" s="173"/>
      <c r="BG43" s="174"/>
      <c r="BH43" s="97"/>
      <c r="BI43" s="173"/>
      <c r="BJ43" s="173"/>
      <c r="BK43" s="170"/>
      <c r="BL43" s="99"/>
      <c r="BM43" s="171"/>
      <c r="BN43" s="172"/>
      <c r="BO43" s="99"/>
      <c r="BP43" s="99"/>
      <c r="BQ43" s="100"/>
      <c r="BR43" s="173"/>
      <c r="BS43" s="174"/>
      <c r="BT43" s="97"/>
      <c r="BU43" s="173"/>
      <c r="BV43" s="176"/>
      <c r="BW43" s="126"/>
      <c r="BX43" s="126"/>
      <c r="BY43" s="126"/>
      <c r="BZ43" s="126"/>
      <c r="CA43" s="126"/>
      <c r="CB43" s="126"/>
    </row>
    <row r="44">
      <c r="A44" s="71"/>
      <c r="B44" s="72" t="s">
        <v>34</v>
      </c>
      <c r="C44" s="143" t="str">
        <f>$B$20</f>
        <v>Barbell Row</v>
      </c>
      <c r="E44" s="144" t="str">
        <f>$B$19</f>
        <v>Deadlift</v>
      </c>
      <c r="F44" s="129"/>
      <c r="G44" s="75" t="str">
        <f>$B$20</f>
        <v>Barbell Row</v>
      </c>
      <c r="H44" s="130"/>
      <c r="I44" s="145" t="str">
        <f>$B$19</f>
        <v>Deadlift</v>
      </c>
      <c r="K44" s="146" t="str">
        <f>$B$20</f>
        <v>Barbell Row</v>
      </c>
      <c r="L44" s="129"/>
      <c r="M44" s="147" t="str">
        <f>$B$19</f>
        <v>Deadlift</v>
      </c>
      <c r="N44" s="130"/>
      <c r="O44" s="143" t="str">
        <f>$B$20</f>
        <v>Barbell Row</v>
      </c>
      <c r="Q44" s="144" t="str">
        <f>$B$19</f>
        <v>Deadlift</v>
      </c>
      <c r="R44" s="129"/>
      <c r="S44" s="75" t="str">
        <f>$B$20</f>
        <v>Barbell Row</v>
      </c>
      <c r="T44" s="130"/>
      <c r="U44" s="145" t="str">
        <f>$B$19</f>
        <v>Deadlift</v>
      </c>
      <c r="W44" s="146" t="str">
        <f>$B$20</f>
        <v>Barbell Row</v>
      </c>
      <c r="X44" s="129"/>
      <c r="Y44" s="147" t="str">
        <f>$B$19</f>
        <v>Deadlift</v>
      </c>
      <c r="Z44" s="130"/>
      <c r="AA44" s="143" t="str">
        <f>$B$20</f>
        <v>Barbell Row</v>
      </c>
      <c r="AC44" s="144" t="str">
        <f>$B$19</f>
        <v>Deadlift</v>
      </c>
      <c r="AD44" s="129"/>
      <c r="AE44" s="75" t="str">
        <f>$B$20</f>
        <v>Barbell Row</v>
      </c>
      <c r="AF44" s="130"/>
      <c r="AG44" s="145" t="str">
        <f>$B$19</f>
        <v>Deadlift</v>
      </c>
      <c r="AI44" s="146" t="str">
        <f>$B$20</f>
        <v>Barbell Row</v>
      </c>
      <c r="AJ44" s="129"/>
      <c r="AK44" s="147" t="str">
        <f>$B$19</f>
        <v>Deadlift</v>
      </c>
      <c r="AL44" s="130"/>
      <c r="AM44" s="143" t="str">
        <f>$B$20</f>
        <v>Barbell Row</v>
      </c>
      <c r="AO44" s="144" t="str">
        <f>$B$19</f>
        <v>Deadlift</v>
      </c>
      <c r="AP44" s="129"/>
      <c r="AQ44" s="75" t="str">
        <f>$B$20</f>
        <v>Barbell Row</v>
      </c>
      <c r="AR44" s="130"/>
      <c r="AS44" s="145" t="str">
        <f>$B$19</f>
        <v>Deadlift</v>
      </c>
      <c r="AU44" s="146" t="str">
        <f>$B$20</f>
        <v>Barbell Row</v>
      </c>
      <c r="AV44" s="129"/>
      <c r="AW44" s="147" t="str">
        <f>$B$19</f>
        <v>Deadlift</v>
      </c>
      <c r="AX44" s="130"/>
      <c r="AY44" s="143" t="str">
        <f>$B$20</f>
        <v>Barbell Row</v>
      </c>
      <c r="BA44" s="144" t="str">
        <f>$B$19</f>
        <v>Deadlift</v>
      </c>
      <c r="BB44" s="129"/>
      <c r="BC44" s="75" t="str">
        <f>$B$20</f>
        <v>Barbell Row</v>
      </c>
      <c r="BD44" s="130"/>
      <c r="BE44" s="145" t="str">
        <f>$B$19</f>
        <v>Deadlift</v>
      </c>
      <c r="BG44" s="146" t="str">
        <f>$B$20</f>
        <v>Barbell Row</v>
      </c>
      <c r="BH44" s="129"/>
      <c r="BI44" s="147" t="str">
        <f>$B$19</f>
        <v>Deadlift</v>
      </c>
      <c r="BJ44" s="130"/>
      <c r="BK44" s="143" t="str">
        <f>$B$20</f>
        <v>Barbell Row</v>
      </c>
      <c r="BM44" s="144" t="str">
        <f>$B$19</f>
        <v>Deadlift</v>
      </c>
      <c r="BN44" s="129"/>
      <c r="BO44" s="75" t="str">
        <f>$B$20</f>
        <v>Barbell Row</v>
      </c>
      <c r="BP44" s="130"/>
      <c r="BQ44" s="145" t="str">
        <f>$B$19</f>
        <v>Deadlift</v>
      </c>
      <c r="BS44" s="146" t="str">
        <f>$B$20</f>
        <v>Barbell Row</v>
      </c>
      <c r="BT44" s="129"/>
      <c r="BU44" s="147" t="str">
        <f>$B$19</f>
        <v>Deadlift</v>
      </c>
      <c r="BV44" s="130"/>
      <c r="BW44" s="126"/>
      <c r="BX44" s="126"/>
      <c r="BY44" s="126"/>
      <c r="BZ44" s="126"/>
      <c r="CA44" s="126"/>
      <c r="CB44" s="126"/>
    </row>
    <row r="45">
      <c r="B45" s="63" t="s">
        <v>62</v>
      </c>
      <c r="C45" s="157">
        <v>5.0</v>
      </c>
      <c r="D45" s="82">
        <f>mround(G20*0.8-(H20*I20*1.5),H20)</f>
        <v>130</v>
      </c>
      <c r="E45" s="150" t="s">
        <v>74</v>
      </c>
      <c r="F45" s="151"/>
      <c r="G45" s="82">
        <v>5.0</v>
      </c>
      <c r="H45" s="82">
        <f>if(sum(C45:C49)&gt;24,D45+$H$20,D45)</f>
        <v>135</v>
      </c>
      <c r="I45" s="83" t="s">
        <v>74</v>
      </c>
      <c r="J45" s="152"/>
      <c r="K45" s="158">
        <v>5.0</v>
      </c>
      <c r="L45" s="80">
        <f>if(sum(G45:G49)&gt;24,H45+$H$20,H45)</f>
        <v>140</v>
      </c>
      <c r="M45" s="152" t="s">
        <v>74</v>
      </c>
      <c r="N45" s="152"/>
      <c r="O45" s="157">
        <v>5.0</v>
      </c>
      <c r="P45" s="82">
        <f>if(sum(K45:K49)&gt;24,L45+$H$20,L45)</f>
        <v>145</v>
      </c>
      <c r="Q45" s="150" t="s">
        <v>74</v>
      </c>
      <c r="R45" s="151"/>
      <c r="S45" s="82">
        <v>5.0</v>
      </c>
      <c r="T45" s="159">
        <f>if(sum(O45:O49)&gt;24,P45+$H$20,P45)</f>
        <v>150</v>
      </c>
      <c r="U45" s="83" t="s">
        <v>74</v>
      </c>
      <c r="V45" s="152"/>
      <c r="W45" s="158">
        <v>5.0</v>
      </c>
      <c r="X45" s="80">
        <f>if(sum(S45:S49)&gt;24,T45+$H$20,T45)</f>
        <v>155</v>
      </c>
      <c r="Y45" s="152" t="s">
        <v>74</v>
      </c>
      <c r="Z45" s="152"/>
      <c r="AA45" s="157">
        <v>5.0</v>
      </c>
      <c r="AB45" s="82">
        <f>if(sum(W45:W49)&gt;24,X45+$H$20,X45)</f>
        <v>160</v>
      </c>
      <c r="AC45" s="150" t="s">
        <v>74</v>
      </c>
      <c r="AD45" s="151"/>
      <c r="AE45" s="82">
        <v>5.0</v>
      </c>
      <c r="AF45" s="159">
        <f>if(sum(AA45:AA49)&gt;24,AB45+$H$20,AB45)</f>
        <v>165</v>
      </c>
      <c r="AG45" s="83" t="s">
        <v>74</v>
      </c>
      <c r="AH45" s="152"/>
      <c r="AI45" s="158">
        <v>5.0</v>
      </c>
      <c r="AJ45" s="80">
        <f>if(sum(AE45:AE49)&gt;24,AF45+$H$20,AF45)</f>
        <v>170</v>
      </c>
      <c r="AK45" s="152" t="s">
        <v>74</v>
      </c>
      <c r="AL45" s="152"/>
      <c r="AM45" s="157">
        <v>5.0</v>
      </c>
      <c r="AN45" s="82">
        <f>if(sum(AI45:AI49)&gt;24,AJ45+$H$20,AJ45)</f>
        <v>175</v>
      </c>
      <c r="AO45" s="150" t="s">
        <v>74</v>
      </c>
      <c r="AP45" s="151"/>
      <c r="AQ45" s="82">
        <v>5.0</v>
      </c>
      <c r="AR45" s="159">
        <f>if(sum(AM45:AM49)&gt;24,AN45+$H$20,AN45)</f>
        <v>180</v>
      </c>
      <c r="AS45" s="83" t="s">
        <v>74</v>
      </c>
      <c r="AT45" s="152"/>
      <c r="AU45" s="158">
        <v>5.0</v>
      </c>
      <c r="AV45" s="80">
        <f>if(sum(AQ45:AQ49)&gt;24,AR45+$H$20,AR45)</f>
        <v>185</v>
      </c>
      <c r="AW45" s="152" t="s">
        <v>74</v>
      </c>
      <c r="AX45" s="152"/>
      <c r="AY45" s="157">
        <v>5.0</v>
      </c>
      <c r="AZ45" s="82">
        <f>if(sum(AU45:AU49)&gt;24,AV45+$H$20,AV45)</f>
        <v>190</v>
      </c>
      <c r="BA45" s="150" t="s">
        <v>74</v>
      </c>
      <c r="BB45" s="151"/>
      <c r="BC45" s="82">
        <v>5.0</v>
      </c>
      <c r="BD45" s="159">
        <f>if(sum(AY45:AY49)&gt;24,AZ45+$H$20,AZ45)</f>
        <v>195</v>
      </c>
      <c r="BE45" s="83" t="s">
        <v>74</v>
      </c>
      <c r="BF45" s="152"/>
      <c r="BG45" s="158">
        <v>5.0</v>
      </c>
      <c r="BH45" s="80">
        <f>if(sum(BC45:BC49)&gt;24,BD45+$H$20,BD45)</f>
        <v>200</v>
      </c>
      <c r="BI45" s="152" t="s">
        <v>74</v>
      </c>
      <c r="BJ45" s="152"/>
      <c r="BK45" s="157">
        <v>5.0</v>
      </c>
      <c r="BL45" s="82">
        <f>if(sum(BG45:BG49)&gt;24,BH45+$H$20,BH45)</f>
        <v>205</v>
      </c>
      <c r="BM45" s="150" t="s">
        <v>74</v>
      </c>
      <c r="BN45" s="151"/>
      <c r="BO45" s="82">
        <v>5.0</v>
      </c>
      <c r="BP45" s="82">
        <f>if(sum(BK45:BK49)&gt;24,BL45+$H$20,BL45)</f>
        <v>210</v>
      </c>
      <c r="BQ45" s="83" t="s">
        <v>74</v>
      </c>
      <c r="BR45" s="152"/>
      <c r="BS45" s="158">
        <v>5.0</v>
      </c>
      <c r="BT45" s="80">
        <f>if(sum(BO45:BO49)&gt;24,BP45+$H$20,BP45)</f>
        <v>215</v>
      </c>
      <c r="BU45" s="152" t="s">
        <v>74</v>
      </c>
      <c r="BV45" s="156"/>
      <c r="BW45" s="126"/>
      <c r="BX45" s="126"/>
      <c r="BY45" s="126"/>
      <c r="BZ45" s="126"/>
      <c r="CA45" s="126"/>
      <c r="CB45" s="126"/>
    </row>
    <row r="46">
      <c r="B46" s="63" t="s">
        <v>64</v>
      </c>
      <c r="C46" s="157">
        <v>5.0</v>
      </c>
      <c r="D46" s="82">
        <f>if($C$23="Straight Sets",D45,mround(D45*0.9,$H$20))</f>
        <v>115</v>
      </c>
      <c r="E46" s="150" t="s">
        <v>74</v>
      </c>
      <c r="F46" s="151"/>
      <c r="G46" s="82">
        <v>5.0</v>
      </c>
      <c r="H46" s="82">
        <f>if($C$23="Straight Sets",H45,mround(H45*0.9,$H$20))</f>
        <v>120</v>
      </c>
      <c r="I46" s="83" t="s">
        <v>74</v>
      </c>
      <c r="J46" s="152"/>
      <c r="K46" s="158">
        <v>5.0</v>
      </c>
      <c r="L46" s="80">
        <f>if($C$23="Straight Sets",L45,mround(L45*0.9,$H$20))</f>
        <v>125</v>
      </c>
      <c r="M46" s="152" t="s">
        <v>74</v>
      </c>
      <c r="N46" s="152"/>
      <c r="O46" s="157">
        <v>5.0</v>
      </c>
      <c r="P46" s="82">
        <f>if($C$23="Straight Sets",P45,mround(P45*0.9,$H$20))</f>
        <v>130</v>
      </c>
      <c r="Q46" s="150" t="s">
        <v>74</v>
      </c>
      <c r="R46" s="151"/>
      <c r="S46" s="82">
        <v>5.0</v>
      </c>
      <c r="T46" s="159">
        <f>if($C$23="Straight Sets",T45,mround(T45*0.9,$H$20))</f>
        <v>135</v>
      </c>
      <c r="U46" s="83" t="s">
        <v>74</v>
      </c>
      <c r="V46" s="152"/>
      <c r="W46" s="158">
        <v>5.0</v>
      </c>
      <c r="X46" s="80">
        <f>if($C$23="Straight Sets",X45,mround(X45*0.9,$H$20))</f>
        <v>140</v>
      </c>
      <c r="Y46" s="152" t="s">
        <v>74</v>
      </c>
      <c r="Z46" s="152"/>
      <c r="AA46" s="157">
        <v>5.0</v>
      </c>
      <c r="AB46" s="82">
        <f>if($C$23="Straight Sets",AB45,mround(AB45*0.9,$H$20))</f>
        <v>145</v>
      </c>
      <c r="AC46" s="150" t="s">
        <v>74</v>
      </c>
      <c r="AD46" s="151"/>
      <c r="AE46" s="82">
        <v>5.0</v>
      </c>
      <c r="AF46" s="159">
        <f>if($C$23="Straight Sets",AF45,mround(AF45*0.9,$H$20))</f>
        <v>150</v>
      </c>
      <c r="AG46" s="83" t="s">
        <v>74</v>
      </c>
      <c r="AH46" s="152"/>
      <c r="AI46" s="158">
        <v>5.0</v>
      </c>
      <c r="AJ46" s="80">
        <f>if($C$23="Straight Sets",AJ45,mround(AJ45*0.9,$H$20))</f>
        <v>155</v>
      </c>
      <c r="AK46" s="152" t="s">
        <v>74</v>
      </c>
      <c r="AL46" s="152"/>
      <c r="AM46" s="157">
        <v>5.0</v>
      </c>
      <c r="AN46" s="82">
        <f>if($C$23="Straight Sets",AN45,mround(AN45*0.9,$H$20))</f>
        <v>160</v>
      </c>
      <c r="AO46" s="150" t="s">
        <v>74</v>
      </c>
      <c r="AP46" s="151"/>
      <c r="AQ46" s="82">
        <v>5.0</v>
      </c>
      <c r="AR46" s="159">
        <f>if($C$23="Straight Sets",AR45,mround(AR45*0.9,$H$20))</f>
        <v>160</v>
      </c>
      <c r="AS46" s="83" t="s">
        <v>74</v>
      </c>
      <c r="AT46" s="152"/>
      <c r="AU46" s="158">
        <v>5.0</v>
      </c>
      <c r="AV46" s="80">
        <f>if($C$23="Straight Sets",AV45,mround(AV45*0.9,$H$20))</f>
        <v>165</v>
      </c>
      <c r="AW46" s="152" t="s">
        <v>74</v>
      </c>
      <c r="AX46" s="152"/>
      <c r="AY46" s="157">
        <v>5.0</v>
      </c>
      <c r="AZ46" s="82">
        <f>if($C$23="Straight Sets",AZ45,mround(AZ45*0.9,$H$20))</f>
        <v>170</v>
      </c>
      <c r="BA46" s="150" t="s">
        <v>74</v>
      </c>
      <c r="BB46" s="151"/>
      <c r="BC46" s="82">
        <v>5.0</v>
      </c>
      <c r="BD46" s="159">
        <f>if($C$23="Straight Sets",BD45,mround(BD45*0.9,$H$20))</f>
        <v>175</v>
      </c>
      <c r="BE46" s="83" t="s">
        <v>74</v>
      </c>
      <c r="BF46" s="152"/>
      <c r="BG46" s="158">
        <v>5.0</v>
      </c>
      <c r="BH46" s="80">
        <f>if($C$23="Straight Sets",BH45,mround(BH45*0.9,$H$20))</f>
        <v>180</v>
      </c>
      <c r="BI46" s="152" t="s">
        <v>74</v>
      </c>
      <c r="BJ46" s="152"/>
      <c r="BK46" s="157">
        <v>5.0</v>
      </c>
      <c r="BL46" s="82">
        <f>if($C$23="Straight Sets",BL45,mround(BL45*0.9,$H$20))</f>
        <v>185</v>
      </c>
      <c r="BM46" s="150" t="s">
        <v>74</v>
      </c>
      <c r="BN46" s="151"/>
      <c r="BO46" s="82">
        <v>5.0</v>
      </c>
      <c r="BP46" s="82">
        <f>if($C$23="Straight Sets",BP45,mround(BP45*0.9,$H$20))</f>
        <v>190</v>
      </c>
      <c r="BQ46" s="83" t="s">
        <v>74</v>
      </c>
      <c r="BR46" s="152"/>
      <c r="BS46" s="158">
        <v>5.0</v>
      </c>
      <c r="BT46" s="80">
        <f>if($C$23="Straight Sets",BT45,mround(BT45*0.9,$H$20))</f>
        <v>195</v>
      </c>
      <c r="BU46" s="152" t="s">
        <v>74</v>
      </c>
      <c r="BV46" s="156"/>
      <c r="BW46" s="126"/>
      <c r="BX46" s="126"/>
      <c r="BY46" s="126"/>
      <c r="BZ46" s="126"/>
      <c r="CA46" s="126"/>
      <c r="CB46" s="126"/>
    </row>
    <row r="47">
      <c r="B47" s="63" t="s">
        <v>66</v>
      </c>
      <c r="C47" s="157">
        <v>5.0</v>
      </c>
      <c r="D47" s="82">
        <f t="shared" ref="D47:D49" si="74">D46</f>
        <v>115</v>
      </c>
      <c r="E47" s="150" t="s">
        <v>74</v>
      </c>
      <c r="F47" s="151"/>
      <c r="G47" s="82">
        <v>5.0</v>
      </c>
      <c r="H47" s="82">
        <f t="shared" ref="H47:H49" si="75">H46</f>
        <v>120</v>
      </c>
      <c r="I47" s="83" t="s">
        <v>74</v>
      </c>
      <c r="J47" s="152"/>
      <c r="K47" s="158">
        <v>5.0</v>
      </c>
      <c r="L47" s="80">
        <f t="shared" ref="L47:L49" si="76">L46</f>
        <v>125</v>
      </c>
      <c r="M47" s="152" t="s">
        <v>74</v>
      </c>
      <c r="N47" s="152"/>
      <c r="O47" s="157">
        <v>5.0</v>
      </c>
      <c r="P47" s="82">
        <f t="shared" ref="P47:P49" si="77">P46</f>
        <v>130</v>
      </c>
      <c r="Q47" s="150" t="s">
        <v>74</v>
      </c>
      <c r="R47" s="151"/>
      <c r="S47" s="82">
        <v>5.0</v>
      </c>
      <c r="T47" s="159">
        <f t="shared" ref="T47:T49" si="78">T46</f>
        <v>135</v>
      </c>
      <c r="U47" s="83" t="s">
        <v>74</v>
      </c>
      <c r="V47" s="152"/>
      <c r="W47" s="158">
        <v>5.0</v>
      </c>
      <c r="X47" s="80">
        <f t="shared" ref="X47:X49" si="79">X46</f>
        <v>140</v>
      </c>
      <c r="Y47" s="152" t="s">
        <v>74</v>
      </c>
      <c r="Z47" s="152"/>
      <c r="AA47" s="157">
        <v>5.0</v>
      </c>
      <c r="AB47" s="82">
        <f t="shared" ref="AB47:AB49" si="80">AB46</f>
        <v>145</v>
      </c>
      <c r="AC47" s="150" t="s">
        <v>74</v>
      </c>
      <c r="AD47" s="151"/>
      <c r="AE47" s="82">
        <v>5.0</v>
      </c>
      <c r="AF47" s="159">
        <f t="shared" ref="AF47:AF49" si="81">AF46</f>
        <v>150</v>
      </c>
      <c r="AG47" s="83" t="s">
        <v>74</v>
      </c>
      <c r="AH47" s="152"/>
      <c r="AI47" s="158">
        <v>5.0</v>
      </c>
      <c r="AJ47" s="80">
        <f t="shared" ref="AJ47:AJ49" si="82">AJ46</f>
        <v>155</v>
      </c>
      <c r="AK47" s="152" t="s">
        <v>74</v>
      </c>
      <c r="AL47" s="152"/>
      <c r="AM47" s="157">
        <v>5.0</v>
      </c>
      <c r="AN47" s="82">
        <f t="shared" ref="AN47:AN49" si="83">AN46</f>
        <v>160</v>
      </c>
      <c r="AO47" s="150" t="s">
        <v>74</v>
      </c>
      <c r="AP47" s="151"/>
      <c r="AQ47" s="82">
        <v>5.0</v>
      </c>
      <c r="AR47" s="159">
        <f t="shared" ref="AR47:AR49" si="84">AR46</f>
        <v>160</v>
      </c>
      <c r="AS47" s="83" t="s">
        <v>74</v>
      </c>
      <c r="AT47" s="152"/>
      <c r="AU47" s="158">
        <v>5.0</v>
      </c>
      <c r="AV47" s="80">
        <f t="shared" ref="AV47:AV49" si="85">AV46</f>
        <v>165</v>
      </c>
      <c r="AW47" s="152" t="s">
        <v>74</v>
      </c>
      <c r="AX47" s="152"/>
      <c r="AY47" s="157">
        <v>5.0</v>
      </c>
      <c r="AZ47" s="82">
        <f t="shared" ref="AZ47:AZ49" si="86">AZ46</f>
        <v>170</v>
      </c>
      <c r="BA47" s="150" t="s">
        <v>74</v>
      </c>
      <c r="BB47" s="151"/>
      <c r="BC47" s="82">
        <v>5.0</v>
      </c>
      <c r="BD47" s="159">
        <f t="shared" ref="BD47:BD49" si="87">BD46</f>
        <v>175</v>
      </c>
      <c r="BE47" s="83" t="s">
        <v>74</v>
      </c>
      <c r="BF47" s="152"/>
      <c r="BG47" s="158">
        <v>5.0</v>
      </c>
      <c r="BH47" s="80">
        <f t="shared" ref="BH47:BH49" si="88">BH46</f>
        <v>180</v>
      </c>
      <c r="BI47" s="152" t="s">
        <v>74</v>
      </c>
      <c r="BJ47" s="152"/>
      <c r="BK47" s="157">
        <v>5.0</v>
      </c>
      <c r="BL47" s="82">
        <f t="shared" ref="BL47:BL49" si="89">BL46</f>
        <v>185</v>
      </c>
      <c r="BM47" s="150" t="s">
        <v>74</v>
      </c>
      <c r="BN47" s="151"/>
      <c r="BO47" s="82">
        <v>5.0</v>
      </c>
      <c r="BP47" s="82">
        <f t="shared" ref="BP47:BP49" si="90">BP46</f>
        <v>190</v>
      </c>
      <c r="BQ47" s="83" t="s">
        <v>74</v>
      </c>
      <c r="BR47" s="152"/>
      <c r="BS47" s="158">
        <v>5.0</v>
      </c>
      <c r="BT47" s="80">
        <f t="shared" ref="BT47:BT49" si="91">BT46</f>
        <v>195</v>
      </c>
      <c r="BU47" s="152" t="s">
        <v>74</v>
      </c>
      <c r="BV47" s="156"/>
      <c r="BW47" s="126"/>
      <c r="BX47" s="126"/>
      <c r="BY47" s="126"/>
      <c r="BZ47" s="126"/>
      <c r="CA47" s="126"/>
      <c r="CB47" s="126"/>
    </row>
    <row r="48">
      <c r="B48" s="63" t="s">
        <v>68</v>
      </c>
      <c r="C48" s="157">
        <v>5.0</v>
      </c>
      <c r="D48" s="82">
        <f t="shared" si="74"/>
        <v>115</v>
      </c>
      <c r="E48" s="150" t="s">
        <v>74</v>
      </c>
      <c r="F48" s="151"/>
      <c r="G48" s="82">
        <v>5.0</v>
      </c>
      <c r="H48" s="82">
        <f t="shared" si="75"/>
        <v>120</v>
      </c>
      <c r="I48" s="83" t="s">
        <v>74</v>
      </c>
      <c r="J48" s="152"/>
      <c r="K48" s="158">
        <v>5.0</v>
      </c>
      <c r="L48" s="80">
        <f t="shared" si="76"/>
        <v>125</v>
      </c>
      <c r="M48" s="152" t="s">
        <v>74</v>
      </c>
      <c r="N48" s="152"/>
      <c r="O48" s="157">
        <v>5.0</v>
      </c>
      <c r="P48" s="82">
        <f t="shared" si="77"/>
        <v>130</v>
      </c>
      <c r="Q48" s="150" t="s">
        <v>74</v>
      </c>
      <c r="R48" s="151"/>
      <c r="S48" s="82">
        <v>5.0</v>
      </c>
      <c r="T48" s="159">
        <f t="shared" si="78"/>
        <v>135</v>
      </c>
      <c r="U48" s="83" t="s">
        <v>74</v>
      </c>
      <c r="V48" s="152"/>
      <c r="W48" s="158">
        <v>5.0</v>
      </c>
      <c r="X48" s="80">
        <f t="shared" si="79"/>
        <v>140</v>
      </c>
      <c r="Y48" s="152" t="s">
        <v>74</v>
      </c>
      <c r="Z48" s="152"/>
      <c r="AA48" s="157">
        <v>5.0</v>
      </c>
      <c r="AB48" s="82">
        <f t="shared" si="80"/>
        <v>145</v>
      </c>
      <c r="AC48" s="150" t="s">
        <v>74</v>
      </c>
      <c r="AD48" s="151"/>
      <c r="AE48" s="82">
        <v>5.0</v>
      </c>
      <c r="AF48" s="159">
        <f t="shared" si="81"/>
        <v>150</v>
      </c>
      <c r="AG48" s="83" t="s">
        <v>74</v>
      </c>
      <c r="AH48" s="152"/>
      <c r="AI48" s="158">
        <v>5.0</v>
      </c>
      <c r="AJ48" s="80">
        <f t="shared" si="82"/>
        <v>155</v>
      </c>
      <c r="AK48" s="152" t="s">
        <v>74</v>
      </c>
      <c r="AL48" s="152"/>
      <c r="AM48" s="157">
        <v>5.0</v>
      </c>
      <c r="AN48" s="82">
        <f t="shared" si="83"/>
        <v>160</v>
      </c>
      <c r="AO48" s="150" t="s">
        <v>74</v>
      </c>
      <c r="AP48" s="151"/>
      <c r="AQ48" s="82">
        <v>5.0</v>
      </c>
      <c r="AR48" s="159">
        <f t="shared" si="84"/>
        <v>160</v>
      </c>
      <c r="AS48" s="83" t="s">
        <v>74</v>
      </c>
      <c r="AT48" s="152"/>
      <c r="AU48" s="158">
        <v>5.0</v>
      </c>
      <c r="AV48" s="80">
        <f t="shared" si="85"/>
        <v>165</v>
      </c>
      <c r="AW48" s="152" t="s">
        <v>74</v>
      </c>
      <c r="AX48" s="152"/>
      <c r="AY48" s="157">
        <v>5.0</v>
      </c>
      <c r="AZ48" s="82">
        <f t="shared" si="86"/>
        <v>170</v>
      </c>
      <c r="BA48" s="150" t="s">
        <v>74</v>
      </c>
      <c r="BB48" s="151"/>
      <c r="BC48" s="82">
        <v>5.0</v>
      </c>
      <c r="BD48" s="159">
        <f t="shared" si="87"/>
        <v>175</v>
      </c>
      <c r="BE48" s="83" t="s">
        <v>74</v>
      </c>
      <c r="BF48" s="152"/>
      <c r="BG48" s="158">
        <v>5.0</v>
      </c>
      <c r="BH48" s="80">
        <f t="shared" si="88"/>
        <v>180</v>
      </c>
      <c r="BI48" s="152" t="s">
        <v>74</v>
      </c>
      <c r="BJ48" s="152"/>
      <c r="BK48" s="157">
        <v>5.0</v>
      </c>
      <c r="BL48" s="82">
        <f t="shared" si="89"/>
        <v>185</v>
      </c>
      <c r="BM48" s="150" t="s">
        <v>74</v>
      </c>
      <c r="BN48" s="151"/>
      <c r="BO48" s="82">
        <v>5.0</v>
      </c>
      <c r="BP48" s="82">
        <f t="shared" si="90"/>
        <v>190</v>
      </c>
      <c r="BQ48" s="83" t="s">
        <v>74</v>
      </c>
      <c r="BR48" s="152"/>
      <c r="BS48" s="158">
        <v>5.0</v>
      </c>
      <c r="BT48" s="80">
        <f t="shared" si="91"/>
        <v>195</v>
      </c>
      <c r="BU48" s="152" t="s">
        <v>74</v>
      </c>
      <c r="BV48" s="156"/>
      <c r="BW48" s="126"/>
      <c r="BX48" s="126"/>
      <c r="BY48" s="126"/>
      <c r="BZ48" s="126"/>
      <c r="CA48" s="126"/>
      <c r="CB48" s="126"/>
    </row>
    <row r="49">
      <c r="B49" s="104" t="s">
        <v>70</v>
      </c>
      <c r="C49" s="177">
        <v>5.0</v>
      </c>
      <c r="D49" s="178">
        <f t="shared" si="74"/>
        <v>115</v>
      </c>
      <c r="E49" s="179">
        <v>5.0</v>
      </c>
      <c r="F49" s="180">
        <f>mround(G19*0.8-(H19*I19*1.5),H19)</f>
        <v>255</v>
      </c>
      <c r="G49" s="178">
        <v>5.0</v>
      </c>
      <c r="H49" s="178">
        <f t="shared" si="75"/>
        <v>120</v>
      </c>
      <c r="I49" s="181">
        <v>5.0</v>
      </c>
      <c r="J49" s="182">
        <f>if(E49&gt;4,F49+$H$19,F49)</f>
        <v>260</v>
      </c>
      <c r="K49" s="183">
        <v>5.0</v>
      </c>
      <c r="L49" s="105">
        <f t="shared" si="76"/>
        <v>125</v>
      </c>
      <c r="M49" s="182">
        <v>5.0</v>
      </c>
      <c r="N49" s="182">
        <f>if(I49&gt;4,J49+$H$19,J49)</f>
        <v>265</v>
      </c>
      <c r="O49" s="177">
        <v>5.0</v>
      </c>
      <c r="P49" s="178">
        <f t="shared" si="77"/>
        <v>130</v>
      </c>
      <c r="Q49" s="179">
        <v>5.0</v>
      </c>
      <c r="R49" s="182">
        <f>if(M49&gt;4,N49+$H$19,N49)</f>
        <v>270</v>
      </c>
      <c r="S49" s="183">
        <v>5.0</v>
      </c>
      <c r="T49" s="184">
        <f t="shared" si="78"/>
        <v>135</v>
      </c>
      <c r="U49" s="181">
        <v>5.0</v>
      </c>
      <c r="V49" s="182">
        <f>if(Q49&gt;4,R49+$H$19,R49)</f>
        <v>275</v>
      </c>
      <c r="W49" s="183">
        <v>5.0</v>
      </c>
      <c r="X49" s="105">
        <f t="shared" si="79"/>
        <v>140</v>
      </c>
      <c r="Y49" s="182">
        <v>5.0</v>
      </c>
      <c r="Z49" s="182">
        <f>if(U49&gt;4,V49+$H$19,V49)</f>
        <v>280</v>
      </c>
      <c r="AA49" s="177">
        <v>5.0</v>
      </c>
      <c r="AB49" s="178">
        <f t="shared" si="80"/>
        <v>145</v>
      </c>
      <c r="AC49" s="179">
        <v>5.0</v>
      </c>
      <c r="AD49" s="182">
        <f>if(Y49&gt;4,Z49+$H$19,Z49)</f>
        <v>285</v>
      </c>
      <c r="AE49" s="183">
        <v>5.0</v>
      </c>
      <c r="AF49" s="184">
        <f t="shared" si="81"/>
        <v>150</v>
      </c>
      <c r="AG49" s="181">
        <v>5.0</v>
      </c>
      <c r="AH49" s="182">
        <f>if(AC49&gt;4,AD49+$H$19,AD49)</f>
        <v>290</v>
      </c>
      <c r="AI49" s="183">
        <v>5.0</v>
      </c>
      <c r="AJ49" s="105">
        <f t="shared" si="82"/>
        <v>155</v>
      </c>
      <c r="AK49" s="182">
        <v>5.0</v>
      </c>
      <c r="AL49" s="182">
        <f>if(AG49&gt;4,AH49+$H$19,AH49)</f>
        <v>295</v>
      </c>
      <c r="AM49" s="177">
        <v>5.0</v>
      </c>
      <c r="AN49" s="178">
        <f t="shared" si="83"/>
        <v>160</v>
      </c>
      <c r="AO49" s="179">
        <v>5.0</v>
      </c>
      <c r="AP49" s="182">
        <f>if(AK49&gt;4,AL49+$H$19,AL49)</f>
        <v>300</v>
      </c>
      <c r="AQ49" s="183">
        <v>5.0</v>
      </c>
      <c r="AR49" s="184">
        <f t="shared" si="84"/>
        <v>160</v>
      </c>
      <c r="AS49" s="181">
        <v>5.0</v>
      </c>
      <c r="AT49" s="182">
        <f>if(AO49&gt;4,AP49+$H$19,AP49)</f>
        <v>305</v>
      </c>
      <c r="AU49" s="183">
        <v>5.0</v>
      </c>
      <c r="AV49" s="105">
        <f t="shared" si="85"/>
        <v>165</v>
      </c>
      <c r="AW49" s="182">
        <v>5.0</v>
      </c>
      <c r="AX49" s="182">
        <f>if(AS49&gt;4,AT49+$H$19,AT49)</f>
        <v>310</v>
      </c>
      <c r="AY49" s="177">
        <v>5.0</v>
      </c>
      <c r="AZ49" s="178">
        <f t="shared" si="86"/>
        <v>170</v>
      </c>
      <c r="BA49" s="179">
        <v>5.0</v>
      </c>
      <c r="BB49" s="182">
        <f>if(AW49&gt;4,AX49+$H$19,AX49)</f>
        <v>315</v>
      </c>
      <c r="BC49" s="183">
        <v>5.0</v>
      </c>
      <c r="BD49" s="184">
        <f t="shared" si="87"/>
        <v>175</v>
      </c>
      <c r="BE49" s="181">
        <v>5.0</v>
      </c>
      <c r="BF49" s="182">
        <f>if(BA49&gt;4,BB49+$H$19,BB49)</f>
        <v>320</v>
      </c>
      <c r="BG49" s="183">
        <v>5.0</v>
      </c>
      <c r="BH49" s="105">
        <f t="shared" si="88"/>
        <v>180</v>
      </c>
      <c r="BI49" s="182">
        <v>5.0</v>
      </c>
      <c r="BJ49" s="182">
        <f>if(BE49&gt;4,BF49+$H$19,BF49)</f>
        <v>325</v>
      </c>
      <c r="BK49" s="177">
        <v>5.0</v>
      </c>
      <c r="BL49" s="178">
        <f t="shared" si="89"/>
        <v>185</v>
      </c>
      <c r="BM49" s="179">
        <v>5.0</v>
      </c>
      <c r="BN49" s="182">
        <f>if(BI49&gt;4,BJ49+$H$19,BJ49)</f>
        <v>330</v>
      </c>
      <c r="BO49" s="183">
        <v>5.0</v>
      </c>
      <c r="BP49" s="178">
        <f t="shared" si="90"/>
        <v>190</v>
      </c>
      <c r="BQ49" s="181">
        <v>5.0</v>
      </c>
      <c r="BR49" s="182">
        <f>if(BM49&gt;4,BN49+$H$19,BN49)</f>
        <v>335</v>
      </c>
      <c r="BS49" s="183">
        <v>5.0</v>
      </c>
      <c r="BT49" s="105">
        <f t="shared" si="91"/>
        <v>195</v>
      </c>
      <c r="BU49" s="182">
        <v>5.0</v>
      </c>
      <c r="BV49" s="185">
        <f>if(BQ49&gt;4,BR49+$H$19,BR49)</f>
        <v>340</v>
      </c>
      <c r="BW49" s="126"/>
      <c r="BX49" s="126"/>
      <c r="BY49" s="126"/>
      <c r="BZ49" s="126"/>
      <c r="CA49" s="126"/>
      <c r="CB49" s="126"/>
    </row>
    <row r="50">
      <c r="R50" s="48"/>
      <c r="BW50" s="126"/>
      <c r="BX50" s="126"/>
      <c r="BY50" s="126"/>
      <c r="BZ50" s="126"/>
      <c r="CA50" s="126"/>
      <c r="CB50" s="126"/>
    </row>
    <row r="51">
      <c r="R51" s="48"/>
    </row>
    <row r="52">
      <c r="R52" s="48"/>
    </row>
    <row r="53">
      <c r="R53" s="48"/>
    </row>
    <row r="54">
      <c r="R54" s="48"/>
    </row>
    <row r="55">
      <c r="R55" s="48"/>
    </row>
    <row r="56">
      <c r="R56" s="48"/>
    </row>
    <row r="57">
      <c r="R57" s="48"/>
    </row>
    <row r="58">
      <c r="R58" s="48"/>
    </row>
    <row r="59">
      <c r="R59" s="48"/>
    </row>
    <row r="60">
      <c r="R60" s="48"/>
    </row>
    <row r="61">
      <c r="R61" s="48"/>
    </row>
    <row r="62">
      <c r="R62" s="48"/>
    </row>
    <row r="63">
      <c r="R63" s="48"/>
    </row>
    <row r="64">
      <c r="R64" s="48"/>
    </row>
    <row r="65">
      <c r="R65" s="48"/>
    </row>
    <row r="66">
      <c r="R66" s="48"/>
    </row>
    <row r="67">
      <c r="R67" s="48"/>
    </row>
    <row r="68">
      <c r="A68" s="111"/>
      <c r="B68" s="111"/>
      <c r="C68" s="111"/>
      <c r="D68" s="112"/>
      <c r="E68" s="112"/>
      <c r="F68" s="113"/>
      <c r="G68" s="113"/>
      <c r="H68" s="114"/>
      <c r="I68" s="114"/>
      <c r="J68" s="114"/>
      <c r="K68" s="114"/>
      <c r="L68" s="114"/>
      <c r="M68" s="114"/>
      <c r="N68" s="114"/>
      <c r="O68" s="114"/>
      <c r="P68" s="111"/>
      <c r="Q68" s="111"/>
      <c r="R68" s="115"/>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c r="BY68" s="111"/>
      <c r="BZ68" s="111"/>
      <c r="CA68" s="111"/>
      <c r="CB68" s="111"/>
    </row>
    <row r="69">
      <c r="A69" s="111"/>
      <c r="B69" s="111"/>
      <c r="C69" s="111"/>
      <c r="D69" s="112"/>
      <c r="E69" s="112"/>
      <c r="F69" s="113"/>
      <c r="G69" s="113"/>
      <c r="H69" s="114"/>
      <c r="I69" s="114"/>
      <c r="J69" s="114"/>
      <c r="K69" s="114"/>
      <c r="L69" s="114"/>
      <c r="M69" s="114"/>
      <c r="N69" s="114"/>
      <c r="O69" s="114"/>
      <c r="P69" s="111"/>
      <c r="Q69" s="111"/>
      <c r="R69" s="115"/>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row>
    <row r="70">
      <c r="A70" s="111"/>
      <c r="B70" s="111"/>
      <c r="C70" s="111"/>
      <c r="D70" s="112"/>
      <c r="E70" s="112"/>
      <c r="F70" s="113"/>
      <c r="G70" s="113"/>
      <c r="H70" s="114"/>
      <c r="I70" s="114"/>
      <c r="J70" s="114"/>
      <c r="K70" s="114"/>
      <c r="L70" s="114"/>
      <c r="M70" s="114"/>
      <c r="N70" s="114"/>
      <c r="O70" s="114"/>
      <c r="P70" s="111"/>
      <c r="Q70" s="111"/>
      <c r="R70" s="115"/>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row>
    <row r="71">
      <c r="A71" s="111"/>
      <c r="B71" s="111"/>
      <c r="C71" s="111"/>
      <c r="D71" s="112"/>
      <c r="E71" s="112"/>
      <c r="F71" s="113"/>
      <c r="G71" s="113"/>
      <c r="H71" s="114"/>
      <c r="I71" s="114"/>
      <c r="J71" s="114"/>
      <c r="K71" s="114"/>
      <c r="L71" s="114"/>
      <c r="M71" s="114"/>
      <c r="N71" s="114"/>
      <c r="O71" s="114"/>
      <c r="P71" s="111"/>
      <c r="Q71" s="111"/>
      <c r="R71" s="115"/>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row>
    <row r="72">
      <c r="A72" s="111"/>
      <c r="B72" s="111"/>
      <c r="C72" s="111"/>
      <c r="D72" s="112"/>
      <c r="E72" s="112"/>
      <c r="F72" s="113"/>
      <c r="G72" s="113"/>
      <c r="H72" s="114"/>
      <c r="I72" s="114"/>
      <c r="J72" s="114"/>
      <c r="K72" s="114"/>
      <c r="L72" s="114"/>
      <c r="M72" s="114"/>
      <c r="N72" s="114"/>
      <c r="O72" s="114"/>
      <c r="P72" s="111"/>
      <c r="Q72" s="111"/>
      <c r="R72" s="115"/>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c r="CB72" s="111"/>
    </row>
    <row r="73">
      <c r="A73" s="111"/>
      <c r="B73" s="111"/>
      <c r="C73" s="111"/>
      <c r="D73" s="112"/>
      <c r="E73" s="112"/>
      <c r="F73" s="113"/>
      <c r="G73" s="113"/>
      <c r="H73" s="114"/>
      <c r="I73" s="114"/>
      <c r="J73" s="114"/>
      <c r="K73" s="114"/>
      <c r="L73" s="114"/>
      <c r="M73" s="114"/>
      <c r="N73" s="114"/>
      <c r="O73" s="114"/>
      <c r="P73" s="111"/>
      <c r="Q73" s="111"/>
      <c r="R73" s="115"/>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row>
    <row r="74">
      <c r="A74" s="111"/>
      <c r="B74" s="111"/>
      <c r="C74" s="111"/>
      <c r="D74" s="112"/>
      <c r="E74" s="112"/>
      <c r="F74" s="113"/>
      <c r="G74" s="113"/>
      <c r="H74" s="114"/>
      <c r="I74" s="114"/>
      <c r="J74" s="114"/>
      <c r="K74" s="114"/>
      <c r="L74" s="114"/>
      <c r="M74" s="114"/>
      <c r="N74" s="114"/>
      <c r="O74" s="114"/>
      <c r="P74" s="111"/>
      <c r="Q74" s="111"/>
      <c r="R74" s="115"/>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row>
    <row r="75">
      <c r="A75" s="111"/>
      <c r="B75" s="111"/>
      <c r="C75" s="111"/>
      <c r="D75" s="112"/>
      <c r="E75" s="112"/>
      <c r="F75" s="113"/>
      <c r="G75" s="113"/>
      <c r="H75" s="114"/>
      <c r="I75" s="114"/>
      <c r="J75" s="114"/>
      <c r="K75" s="114"/>
      <c r="L75" s="114"/>
      <c r="M75" s="114"/>
      <c r="N75" s="114"/>
      <c r="O75" s="114"/>
      <c r="P75" s="111"/>
      <c r="Q75" s="111"/>
      <c r="R75" s="115"/>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11"/>
      <c r="BZ75" s="111"/>
      <c r="CA75" s="111"/>
      <c r="CB75" s="111"/>
    </row>
    <row r="76">
      <c r="A76" s="111"/>
      <c r="B76" s="111"/>
      <c r="C76" s="111"/>
      <c r="D76" s="112"/>
      <c r="E76" s="112"/>
      <c r="F76" s="113"/>
      <c r="G76" s="113"/>
      <c r="H76" s="114"/>
      <c r="I76" s="114"/>
      <c r="J76" s="114"/>
      <c r="K76" s="114"/>
      <c r="L76" s="114"/>
      <c r="M76" s="114"/>
      <c r="N76" s="114"/>
      <c r="O76" s="114"/>
      <c r="P76" s="111"/>
      <c r="Q76" s="111"/>
      <c r="R76" s="115"/>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11"/>
      <c r="BZ76" s="111"/>
      <c r="CA76" s="111"/>
      <c r="CB76" s="111"/>
    </row>
    <row r="77">
      <c r="A77" s="111"/>
      <c r="B77" s="111"/>
      <c r="C77" s="111"/>
      <c r="D77" s="112"/>
      <c r="E77" s="112"/>
      <c r="F77" s="113"/>
      <c r="G77" s="113"/>
      <c r="H77" s="114"/>
      <c r="I77" s="114"/>
      <c r="J77" s="114"/>
      <c r="K77" s="114"/>
      <c r="L77" s="114"/>
      <c r="M77" s="114"/>
      <c r="N77" s="114"/>
      <c r="O77" s="114"/>
      <c r="P77" s="111"/>
      <c r="Q77" s="111"/>
      <c r="R77" s="115"/>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11"/>
      <c r="BZ77" s="111"/>
      <c r="CA77" s="111"/>
      <c r="CB77" s="111"/>
    </row>
  </sheetData>
  <mergeCells count="193">
    <mergeCell ref="AM26:AR26"/>
    <mergeCell ref="AS26:AX26"/>
    <mergeCell ref="AY26:BD26"/>
    <mergeCell ref="BE26:BJ26"/>
    <mergeCell ref="BK26:BP26"/>
    <mergeCell ref="BQ26:BV26"/>
    <mergeCell ref="C23:E23"/>
    <mergeCell ref="C26:H26"/>
    <mergeCell ref="I26:N26"/>
    <mergeCell ref="O26:T26"/>
    <mergeCell ref="U26:Z26"/>
    <mergeCell ref="AA26:AF26"/>
    <mergeCell ref="AG26:AL26"/>
    <mergeCell ref="Q27:R27"/>
    <mergeCell ref="S27:T27"/>
    <mergeCell ref="U27:V27"/>
    <mergeCell ref="W27:X27"/>
    <mergeCell ref="Y27:Z27"/>
    <mergeCell ref="AA27:AB27"/>
    <mergeCell ref="AC27:AD27"/>
    <mergeCell ref="AE27:AF27"/>
    <mergeCell ref="AG27:AH27"/>
    <mergeCell ref="AI27:AJ27"/>
    <mergeCell ref="AK27:AL27"/>
    <mergeCell ref="AM27:AN27"/>
    <mergeCell ref="AO27:AP27"/>
    <mergeCell ref="AQ27:AR27"/>
    <mergeCell ref="BG27:BH27"/>
    <mergeCell ref="BI27:BJ27"/>
    <mergeCell ref="BK27:BL27"/>
    <mergeCell ref="BM27:BN27"/>
    <mergeCell ref="BO27:BP27"/>
    <mergeCell ref="BQ27:BR27"/>
    <mergeCell ref="BS27:BT27"/>
    <mergeCell ref="BU27:BV27"/>
    <mergeCell ref="AS27:AT27"/>
    <mergeCell ref="AU27:AV27"/>
    <mergeCell ref="AW27:AX27"/>
    <mergeCell ref="AY27:AZ27"/>
    <mergeCell ref="BA27:BB27"/>
    <mergeCell ref="BC27:BD27"/>
    <mergeCell ref="BE27:BF27"/>
    <mergeCell ref="C27:D27"/>
    <mergeCell ref="E27:F27"/>
    <mergeCell ref="G27:H27"/>
    <mergeCell ref="I27:J27"/>
    <mergeCell ref="K27:L27"/>
    <mergeCell ref="M27:N27"/>
    <mergeCell ref="O27:P27"/>
    <mergeCell ref="BK29:BL29"/>
    <mergeCell ref="BM29:BN29"/>
    <mergeCell ref="AW29:AX29"/>
    <mergeCell ref="AY29:AZ29"/>
    <mergeCell ref="BA29:BB29"/>
    <mergeCell ref="BC29:BD29"/>
    <mergeCell ref="BE29:BF29"/>
    <mergeCell ref="BG29:BH29"/>
    <mergeCell ref="BI29:BJ29"/>
    <mergeCell ref="Q28:R28"/>
    <mergeCell ref="S28:T28"/>
    <mergeCell ref="U28:V28"/>
    <mergeCell ref="W28:X28"/>
    <mergeCell ref="Y28:Z28"/>
    <mergeCell ref="AA28:AB28"/>
    <mergeCell ref="AC28:AD28"/>
    <mergeCell ref="AE28:AF28"/>
    <mergeCell ref="AG28:AH28"/>
    <mergeCell ref="AI28:AJ28"/>
    <mergeCell ref="AK28:AL28"/>
    <mergeCell ref="AM28:AN28"/>
    <mergeCell ref="AO28:AP28"/>
    <mergeCell ref="AQ28:AR28"/>
    <mergeCell ref="C28:D28"/>
    <mergeCell ref="E28:F28"/>
    <mergeCell ref="G28:H28"/>
    <mergeCell ref="I28:J28"/>
    <mergeCell ref="K28:L28"/>
    <mergeCell ref="M28:N28"/>
    <mergeCell ref="O28:P28"/>
    <mergeCell ref="C29:D29"/>
    <mergeCell ref="E29:F29"/>
    <mergeCell ref="G29:H29"/>
    <mergeCell ref="I29:J29"/>
    <mergeCell ref="K29:L29"/>
    <mergeCell ref="M29:N29"/>
    <mergeCell ref="O29:P29"/>
    <mergeCell ref="Q29:R29"/>
    <mergeCell ref="S29:T29"/>
    <mergeCell ref="U29:V29"/>
    <mergeCell ref="W29:X29"/>
    <mergeCell ref="Y29:Z29"/>
    <mergeCell ref="AA29:AB29"/>
    <mergeCell ref="AC29:AD29"/>
    <mergeCell ref="AS28:AT28"/>
    <mergeCell ref="AU28:AV28"/>
    <mergeCell ref="AW28:AX28"/>
    <mergeCell ref="AY28:AZ28"/>
    <mergeCell ref="BA28:BB28"/>
    <mergeCell ref="BC28:BD28"/>
    <mergeCell ref="BE28:BF28"/>
    <mergeCell ref="BO28:BP28"/>
    <mergeCell ref="BO29:BP29"/>
    <mergeCell ref="BQ29:BR29"/>
    <mergeCell ref="BS29:BT29"/>
    <mergeCell ref="BU29:BV29"/>
    <mergeCell ref="BG28:BH28"/>
    <mergeCell ref="BI28:BJ28"/>
    <mergeCell ref="BK28:BL28"/>
    <mergeCell ref="BM28:BN28"/>
    <mergeCell ref="BQ28:BR28"/>
    <mergeCell ref="BS28:BT28"/>
    <mergeCell ref="BU28:BV28"/>
    <mergeCell ref="C44:D44"/>
    <mergeCell ref="E44:F44"/>
    <mergeCell ref="G44:H44"/>
    <mergeCell ref="I44:J44"/>
    <mergeCell ref="K44:L44"/>
    <mergeCell ref="M44:N44"/>
    <mergeCell ref="O44:P44"/>
    <mergeCell ref="Q44:R44"/>
    <mergeCell ref="S44:T44"/>
    <mergeCell ref="U44:V44"/>
    <mergeCell ref="W44:X44"/>
    <mergeCell ref="Y44:Z44"/>
    <mergeCell ref="AA44:AB44"/>
    <mergeCell ref="AC44:AD44"/>
    <mergeCell ref="AE44:AF44"/>
    <mergeCell ref="AG44:AH44"/>
    <mergeCell ref="AI44:AJ44"/>
    <mergeCell ref="AK44:AL44"/>
    <mergeCell ref="AM44:AN44"/>
    <mergeCell ref="AO44:AP44"/>
    <mergeCell ref="AQ44:AR44"/>
    <mergeCell ref="BG44:BH44"/>
    <mergeCell ref="BI44:BJ44"/>
    <mergeCell ref="BK44:BL44"/>
    <mergeCell ref="BM44:BN44"/>
    <mergeCell ref="BO44:BP44"/>
    <mergeCell ref="BQ44:BR44"/>
    <mergeCell ref="BS44:BT44"/>
    <mergeCell ref="BU44:BV44"/>
    <mergeCell ref="AS44:AT44"/>
    <mergeCell ref="AU44:AV44"/>
    <mergeCell ref="AW44:AX44"/>
    <mergeCell ref="AY44:AZ44"/>
    <mergeCell ref="BA44:BB44"/>
    <mergeCell ref="BC44:BD44"/>
    <mergeCell ref="BE44:BF44"/>
    <mergeCell ref="AS29:AT29"/>
    <mergeCell ref="AU29:AV29"/>
    <mergeCell ref="AE29:AF29"/>
    <mergeCell ref="AG29:AH29"/>
    <mergeCell ref="AI29:AJ29"/>
    <mergeCell ref="AK29:AL29"/>
    <mergeCell ref="AM29:AN29"/>
    <mergeCell ref="AO29:AP29"/>
    <mergeCell ref="AQ29:AR29"/>
    <mergeCell ref="Q37:R37"/>
    <mergeCell ref="S37:T37"/>
    <mergeCell ref="U37:V37"/>
    <mergeCell ref="W37:X37"/>
    <mergeCell ref="Y37:Z37"/>
    <mergeCell ref="AA37:AB37"/>
    <mergeCell ref="AC37:AD37"/>
    <mergeCell ref="AE37:AF37"/>
    <mergeCell ref="AG37:AH37"/>
    <mergeCell ref="AI37:AJ37"/>
    <mergeCell ref="AK37:AL37"/>
    <mergeCell ref="AM37:AN37"/>
    <mergeCell ref="AO37:AP37"/>
    <mergeCell ref="AQ37:AR37"/>
    <mergeCell ref="BG37:BH37"/>
    <mergeCell ref="BI37:BJ37"/>
    <mergeCell ref="BK37:BL37"/>
    <mergeCell ref="BM37:BN37"/>
    <mergeCell ref="BO37:BP37"/>
    <mergeCell ref="BQ37:BR37"/>
    <mergeCell ref="BS37:BT37"/>
    <mergeCell ref="BU37:BV37"/>
    <mergeCell ref="AS37:AT37"/>
    <mergeCell ref="AU37:AV37"/>
    <mergeCell ref="AW37:AX37"/>
    <mergeCell ref="AY37:AZ37"/>
    <mergeCell ref="BA37:BB37"/>
    <mergeCell ref="BC37:BD37"/>
    <mergeCell ref="BE37:BF37"/>
    <mergeCell ref="C37:D37"/>
    <mergeCell ref="E37:F37"/>
    <mergeCell ref="G37:H37"/>
    <mergeCell ref="I37:J37"/>
    <mergeCell ref="K37:L37"/>
    <mergeCell ref="M37:N37"/>
    <mergeCell ref="O37:P37"/>
  </mergeCells>
  <dataValidations>
    <dataValidation type="list" allowBlank="1" showErrorMessage="1" sqref="F17:F21">
      <formula1>"10,9,8,7"</formula1>
    </dataValidation>
    <dataValidation type="list" allowBlank="1" showErrorMessage="1" sqref="B19">
      <formula1>Substitutes!$D$2:$D$45</formula1>
    </dataValidation>
    <dataValidation type="list" allowBlank="1" showErrorMessage="1" sqref="B20">
      <formula1>Substitutes!$F$2:$F$45</formula1>
    </dataValidation>
    <dataValidation type="list" allowBlank="1" showErrorMessage="1" sqref="B21">
      <formula1>Substitutes!$E$2:$E$45</formula1>
    </dataValidation>
    <dataValidation type="list" allowBlank="1" showErrorMessage="1" sqref="B17">
      <formula1>Substitutes!$B$2:$B$47</formula1>
    </dataValidation>
    <dataValidation type="list" allowBlank="1" showErrorMessage="1" sqref="B18">
      <formula1>Substitutes!$C$2:$C$45</formula1>
    </dataValidation>
    <dataValidation type="list" allowBlank="1" showErrorMessage="1" sqref="I17:I21">
      <formula1>"8,7,6,5,4"</formula1>
    </dataValidation>
    <dataValidation type="list" allowBlank="1" showErrorMessage="1" sqref="E17:E21">
      <formula1>"10,9,8,7,6,5,4,3,2,1"</formula1>
    </dataValidation>
    <dataValidation type="list" allowBlank="1" showErrorMessage="1" sqref="C23">
      <formula1>"Straight sets,Top/Back-off sets"</formula1>
    </dataValidation>
    <dataValidation type="list" allowBlank="1" showErrorMessage="1" sqref="C17:C21">
      <formula1>"Kilogram,Pound"</formula1>
    </dataValidation>
  </dataValidations>
  <hyperlinks>
    <hyperlink r:id="rId2" ref="B4"/>
    <hyperlink r:id="rId3" ref="BX36"/>
  </hyperlinks>
  <drawing r:id="rId4"/>
  <legacy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s>
  <sheetData>
    <row r="1">
      <c r="B1" s="186"/>
    </row>
    <row r="2">
      <c r="B2" s="187" t="s">
        <v>89</v>
      </c>
    </row>
    <row r="3">
      <c r="B3" s="188" t="s">
        <v>90</v>
      </c>
    </row>
    <row r="4">
      <c r="B4" s="189" t="s">
        <v>91</v>
      </c>
    </row>
    <row r="6">
      <c r="A6" s="6"/>
      <c r="B6" s="190" t="s">
        <v>92</v>
      </c>
      <c r="C6" s="191"/>
      <c r="D6" s="191"/>
      <c r="E6" s="191"/>
      <c r="F6" s="6"/>
      <c r="G6" s="6"/>
      <c r="H6" s="6"/>
      <c r="I6" s="6"/>
      <c r="J6" s="6"/>
      <c r="K6" s="6"/>
      <c r="L6" s="6"/>
      <c r="M6" s="6"/>
      <c r="N6" s="6"/>
      <c r="O6" s="6"/>
      <c r="P6" s="6"/>
      <c r="Q6" s="6"/>
      <c r="R6" s="6"/>
      <c r="S6" s="6"/>
      <c r="T6" s="6"/>
      <c r="U6" s="6"/>
      <c r="V6" s="6"/>
      <c r="W6" s="6"/>
      <c r="X6" s="6"/>
      <c r="Y6" s="6"/>
      <c r="Z6" s="6"/>
    </row>
  </sheetData>
  <hyperlinks>
    <hyperlink r:id="rId1" ref="B6"/>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s>
  <sheetData>
    <row r="2">
      <c r="A2" s="6"/>
      <c r="B2" s="192" t="s">
        <v>93</v>
      </c>
      <c r="C2" s="6"/>
      <c r="D2" s="6"/>
      <c r="E2" s="6"/>
      <c r="F2" s="6"/>
      <c r="G2" s="6"/>
      <c r="H2" s="6"/>
      <c r="I2" s="6"/>
      <c r="J2" s="6"/>
      <c r="K2" s="6"/>
      <c r="L2" s="6"/>
      <c r="M2" s="6"/>
      <c r="N2" s="6"/>
      <c r="O2" s="6"/>
      <c r="P2" s="6"/>
      <c r="Q2" s="6"/>
      <c r="R2" s="6"/>
      <c r="S2" s="6"/>
      <c r="T2" s="6"/>
      <c r="U2" s="6"/>
      <c r="V2" s="6"/>
      <c r="W2" s="6"/>
      <c r="X2" s="6"/>
      <c r="Y2" s="6"/>
      <c r="Z2" s="6"/>
    </row>
    <row r="3">
      <c r="A3" s="6"/>
      <c r="B3" s="192" t="s">
        <v>94</v>
      </c>
      <c r="C3" s="6"/>
      <c r="D3" s="6"/>
      <c r="E3" s="6"/>
      <c r="F3" s="6"/>
      <c r="G3" s="6"/>
      <c r="H3" s="6"/>
      <c r="I3" s="6"/>
      <c r="J3" s="6"/>
      <c r="K3" s="6"/>
      <c r="L3" s="6"/>
      <c r="M3" s="6"/>
      <c r="N3" s="6"/>
      <c r="O3" s="6"/>
      <c r="P3" s="6"/>
      <c r="Q3" s="6"/>
      <c r="R3" s="6"/>
      <c r="S3" s="6"/>
      <c r="T3" s="6"/>
      <c r="U3" s="6"/>
      <c r="V3" s="6"/>
      <c r="W3" s="6"/>
      <c r="X3" s="6"/>
      <c r="Y3" s="6"/>
      <c r="Z3" s="6"/>
    </row>
    <row r="4">
      <c r="A4" s="6"/>
      <c r="B4" s="193" t="s">
        <v>95</v>
      </c>
      <c r="C4" s="6"/>
      <c r="D4" s="6"/>
      <c r="E4" s="6"/>
      <c r="F4" s="6"/>
      <c r="G4" s="6"/>
      <c r="H4" s="6"/>
      <c r="I4" s="6"/>
      <c r="J4" s="6"/>
      <c r="K4" s="6"/>
      <c r="L4" s="6"/>
      <c r="M4" s="6"/>
      <c r="N4" s="6"/>
      <c r="O4" s="6"/>
      <c r="P4" s="6"/>
      <c r="Q4" s="6"/>
      <c r="R4" s="6"/>
      <c r="S4" s="6"/>
      <c r="T4" s="6"/>
      <c r="U4" s="6"/>
      <c r="V4" s="6"/>
      <c r="W4" s="6"/>
      <c r="X4" s="6"/>
      <c r="Y4" s="6"/>
      <c r="Z4" s="6"/>
    </row>
    <row r="5">
      <c r="A5" s="6"/>
      <c r="B5" s="194" t="s">
        <v>96</v>
      </c>
      <c r="C5" s="6"/>
      <c r="D5" s="6"/>
      <c r="E5" s="6"/>
      <c r="F5" s="6"/>
      <c r="G5" s="6"/>
      <c r="H5" s="6"/>
      <c r="I5" s="6"/>
      <c r="J5" s="6"/>
      <c r="K5" s="6"/>
      <c r="L5" s="6"/>
      <c r="M5" s="6"/>
      <c r="N5" s="6"/>
      <c r="O5" s="6"/>
      <c r="P5" s="6"/>
      <c r="Q5" s="6"/>
      <c r="R5" s="6"/>
      <c r="S5" s="6"/>
      <c r="T5" s="6"/>
      <c r="U5" s="6"/>
      <c r="V5" s="6"/>
      <c r="W5" s="6"/>
      <c r="X5" s="6"/>
      <c r="Y5" s="6"/>
      <c r="Z5" s="6"/>
    </row>
    <row r="6">
      <c r="A6" s="6"/>
      <c r="B6" s="195" t="s">
        <v>97</v>
      </c>
      <c r="C6" s="6"/>
      <c r="D6" s="6"/>
      <c r="E6" s="6"/>
      <c r="F6" s="6"/>
      <c r="G6" s="6"/>
      <c r="H6" s="6"/>
      <c r="I6" s="6"/>
      <c r="J6" s="6"/>
      <c r="K6" s="6"/>
      <c r="L6" s="6"/>
      <c r="M6" s="6"/>
      <c r="N6" s="6"/>
      <c r="O6" s="6"/>
      <c r="P6" s="6"/>
      <c r="Q6" s="6"/>
      <c r="R6" s="6"/>
      <c r="S6" s="6"/>
      <c r="T6" s="6"/>
      <c r="U6" s="6"/>
      <c r="V6" s="6"/>
      <c r="W6" s="6"/>
      <c r="X6" s="6"/>
      <c r="Y6" s="6"/>
      <c r="Z6" s="6"/>
    </row>
    <row r="7">
      <c r="A7" s="6"/>
      <c r="B7" s="8"/>
      <c r="C7" s="6"/>
      <c r="D7" s="6"/>
      <c r="E7" s="6"/>
      <c r="F7" s="6"/>
      <c r="G7" s="6"/>
      <c r="H7" s="6"/>
      <c r="I7" s="6"/>
      <c r="J7" s="6"/>
      <c r="K7" s="6"/>
      <c r="L7" s="6"/>
      <c r="M7" s="6"/>
      <c r="N7" s="6"/>
      <c r="O7" s="6"/>
      <c r="P7" s="6"/>
      <c r="Q7" s="6"/>
      <c r="R7" s="6"/>
      <c r="S7" s="6"/>
      <c r="T7" s="6"/>
      <c r="U7" s="6"/>
      <c r="V7" s="6"/>
      <c r="W7" s="6"/>
      <c r="X7" s="6"/>
      <c r="Y7" s="6"/>
      <c r="Z7" s="6"/>
    </row>
    <row r="8">
      <c r="A8" s="6"/>
      <c r="B8" s="6"/>
      <c r="C8" s="6"/>
      <c r="D8" s="6"/>
      <c r="E8" s="6"/>
      <c r="F8" s="6"/>
      <c r="G8" s="6"/>
      <c r="H8" s="6"/>
      <c r="I8" s="6"/>
      <c r="J8" s="6"/>
      <c r="K8" s="6"/>
      <c r="L8" s="6"/>
      <c r="M8" s="6"/>
      <c r="N8" s="6"/>
      <c r="O8" s="6"/>
      <c r="P8" s="6"/>
      <c r="Q8" s="6"/>
      <c r="R8" s="6"/>
      <c r="S8" s="6"/>
      <c r="T8" s="6"/>
      <c r="U8" s="6"/>
      <c r="V8" s="6"/>
      <c r="W8" s="6"/>
      <c r="X8" s="6"/>
      <c r="Y8" s="6"/>
      <c r="Z8" s="6"/>
    </row>
    <row r="9">
      <c r="A9" s="6"/>
      <c r="B9" s="196" t="s">
        <v>98</v>
      </c>
      <c r="C9" s="191"/>
      <c r="D9" s="191"/>
      <c r="E9" s="191"/>
      <c r="F9" s="6"/>
      <c r="G9" s="6"/>
      <c r="H9" s="6"/>
      <c r="I9" s="6"/>
      <c r="J9" s="6"/>
      <c r="K9" s="6"/>
      <c r="L9" s="6"/>
      <c r="M9" s="6"/>
      <c r="N9" s="6"/>
      <c r="O9" s="6"/>
      <c r="P9" s="6"/>
      <c r="Q9" s="6"/>
      <c r="R9" s="6"/>
      <c r="S9" s="6"/>
      <c r="T9" s="6"/>
      <c r="U9" s="6"/>
      <c r="V9" s="6"/>
      <c r="W9" s="6"/>
      <c r="X9" s="6"/>
      <c r="Y9" s="6"/>
      <c r="Z9" s="6"/>
    </row>
    <row r="10">
      <c r="A10" s="6"/>
      <c r="B10" s="6"/>
      <c r="C10" s="6"/>
      <c r="D10" s="6"/>
      <c r="E10" s="6"/>
      <c r="F10" s="6"/>
      <c r="G10" s="6"/>
      <c r="H10" s="6"/>
      <c r="I10" s="6"/>
      <c r="J10" s="6"/>
      <c r="K10" s="6"/>
      <c r="L10" s="6"/>
      <c r="M10" s="6"/>
      <c r="N10" s="6"/>
      <c r="O10" s="6"/>
      <c r="P10" s="6"/>
      <c r="Q10" s="6"/>
      <c r="R10" s="6"/>
      <c r="S10" s="6"/>
      <c r="T10" s="6"/>
      <c r="U10" s="6"/>
      <c r="V10" s="6"/>
      <c r="W10" s="6"/>
      <c r="X10" s="6"/>
      <c r="Y10" s="6"/>
      <c r="Z10" s="6"/>
    </row>
    <row r="11">
      <c r="A11" s="6"/>
      <c r="B11" s="6"/>
      <c r="C11" s="6"/>
      <c r="D11" s="6"/>
      <c r="E11" s="6"/>
      <c r="F11" s="6"/>
      <c r="G11" s="6"/>
      <c r="H11" s="6"/>
      <c r="I11" s="6"/>
      <c r="J11" s="6"/>
      <c r="K11" s="6"/>
      <c r="L11" s="6"/>
      <c r="M11" s="6"/>
      <c r="N11" s="6"/>
      <c r="O11" s="6"/>
      <c r="P11" s="6"/>
      <c r="Q11" s="6"/>
      <c r="R11" s="6"/>
      <c r="S11" s="6"/>
      <c r="T11" s="6"/>
      <c r="U11" s="6"/>
      <c r="V11" s="6"/>
      <c r="W11" s="6"/>
      <c r="X11" s="6"/>
      <c r="Y11" s="6"/>
      <c r="Z11" s="6"/>
    </row>
    <row r="12">
      <c r="A12" s="6"/>
      <c r="B12" s="6"/>
      <c r="C12" s="6"/>
      <c r="D12" s="6"/>
      <c r="E12" s="6"/>
      <c r="F12" s="6"/>
      <c r="G12" s="6"/>
      <c r="H12" s="6"/>
      <c r="I12" s="6"/>
      <c r="J12" s="6"/>
      <c r="K12" s="6"/>
      <c r="L12" s="6"/>
      <c r="M12" s="6"/>
      <c r="N12" s="6"/>
      <c r="O12" s="6"/>
      <c r="P12" s="6"/>
      <c r="Q12" s="6"/>
      <c r="R12" s="6"/>
      <c r="S12" s="6"/>
      <c r="T12" s="6"/>
      <c r="U12" s="6"/>
      <c r="V12" s="6"/>
      <c r="W12" s="6"/>
      <c r="X12" s="6"/>
      <c r="Y12" s="6"/>
      <c r="Z12" s="6"/>
    </row>
    <row r="13">
      <c r="A13" s="6"/>
      <c r="B13" s="6"/>
      <c r="C13" s="6"/>
      <c r="D13" s="6"/>
      <c r="E13" s="6"/>
      <c r="F13" s="6"/>
      <c r="G13" s="6"/>
      <c r="H13" s="6"/>
      <c r="I13" s="6"/>
      <c r="J13" s="6"/>
      <c r="K13" s="6"/>
      <c r="L13" s="6"/>
      <c r="M13" s="6"/>
      <c r="N13" s="6"/>
      <c r="O13" s="6"/>
      <c r="P13" s="6"/>
      <c r="Q13" s="6"/>
      <c r="R13" s="6"/>
      <c r="S13" s="6"/>
      <c r="T13" s="6"/>
      <c r="U13" s="6"/>
      <c r="V13" s="6"/>
      <c r="W13" s="6"/>
      <c r="X13" s="6"/>
      <c r="Y13" s="6"/>
      <c r="Z13" s="6"/>
    </row>
  </sheetData>
  <hyperlinks>
    <hyperlink r:id="rId1" ref="B6"/>
    <hyperlink r:id="rId2" ref="B9"/>
  </hyperlinks>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3.88"/>
    <col customWidth="1" min="3" max="16" width="7.0"/>
    <col customWidth="1" min="17" max="17" width="5.13"/>
    <col customWidth="1" min="18" max="19" width="4.75"/>
    <col customWidth="1" min="20" max="27" width="4.88"/>
  </cols>
  <sheetData>
    <row r="1">
      <c r="A1" s="111"/>
      <c r="B1" s="111"/>
      <c r="C1" s="112"/>
      <c r="D1" s="197"/>
      <c r="E1" s="197"/>
      <c r="F1" s="197"/>
      <c r="G1" s="197"/>
      <c r="H1" s="197"/>
      <c r="I1" s="197"/>
      <c r="J1" s="197"/>
      <c r="K1" s="197"/>
      <c r="L1" s="197"/>
      <c r="M1" s="197"/>
      <c r="N1" s="197"/>
      <c r="O1" s="197"/>
      <c r="P1" s="198"/>
      <c r="Q1" s="199"/>
      <c r="R1" s="198"/>
      <c r="S1" s="198"/>
      <c r="T1" s="198"/>
      <c r="U1" s="198"/>
      <c r="V1" s="198"/>
      <c r="W1" s="198"/>
      <c r="X1" s="198"/>
      <c r="Y1" s="198"/>
      <c r="Z1" s="198"/>
      <c r="AA1" s="198"/>
    </row>
    <row r="2">
      <c r="A2" s="111"/>
      <c r="B2" s="111"/>
      <c r="C2" s="112"/>
      <c r="D2" s="197" t="s">
        <v>99</v>
      </c>
      <c r="P2" s="198"/>
      <c r="Q2" s="199"/>
      <c r="R2" s="198"/>
      <c r="S2" s="198"/>
      <c r="T2" s="198"/>
      <c r="U2" s="198"/>
      <c r="V2" s="198"/>
      <c r="W2" s="198"/>
      <c r="X2" s="198"/>
      <c r="Y2" s="198"/>
      <c r="Z2" s="198"/>
      <c r="AA2" s="198"/>
    </row>
    <row r="3">
      <c r="A3" s="111"/>
      <c r="B3" s="111"/>
      <c r="C3" s="200"/>
      <c r="D3" s="201">
        <v>1.0</v>
      </c>
      <c r="E3" s="201">
        <f t="shared" ref="E3:O3" si="1">D3+1</f>
        <v>2</v>
      </c>
      <c r="F3" s="201">
        <f t="shared" si="1"/>
        <v>3</v>
      </c>
      <c r="G3" s="201">
        <f t="shared" si="1"/>
        <v>4</v>
      </c>
      <c r="H3" s="201">
        <f t="shared" si="1"/>
        <v>5</v>
      </c>
      <c r="I3" s="201">
        <f t="shared" si="1"/>
        <v>6</v>
      </c>
      <c r="J3" s="201">
        <f t="shared" si="1"/>
        <v>7</v>
      </c>
      <c r="K3" s="201">
        <f t="shared" si="1"/>
        <v>8</v>
      </c>
      <c r="L3" s="201">
        <f t="shared" si="1"/>
        <v>9</v>
      </c>
      <c r="M3" s="201">
        <f t="shared" si="1"/>
        <v>10</v>
      </c>
      <c r="N3" s="201">
        <f t="shared" si="1"/>
        <v>11</v>
      </c>
      <c r="O3" s="201">
        <f t="shared" si="1"/>
        <v>12</v>
      </c>
      <c r="P3" s="198"/>
      <c r="Q3" s="199"/>
      <c r="R3" s="198"/>
      <c r="S3" s="198"/>
      <c r="T3" s="198"/>
      <c r="U3" s="198"/>
      <c r="V3" s="198"/>
      <c r="W3" s="198"/>
      <c r="X3" s="198"/>
      <c r="Y3" s="198"/>
      <c r="Z3" s="198"/>
      <c r="AA3" s="198"/>
    </row>
    <row r="4">
      <c r="A4" s="202"/>
      <c r="B4" s="202" t="s">
        <v>82</v>
      </c>
      <c r="C4" s="203">
        <v>10.0</v>
      </c>
      <c r="D4" s="204">
        <v>1.0</v>
      </c>
      <c r="E4" s="204">
        <v>0.955</v>
      </c>
      <c r="F4" s="204">
        <v>0.922</v>
      </c>
      <c r="G4" s="204">
        <v>0.892</v>
      </c>
      <c r="H4" s="204">
        <v>0.863</v>
      </c>
      <c r="I4" s="204">
        <v>0.837</v>
      </c>
      <c r="J4" s="204">
        <v>0.811</v>
      </c>
      <c r="K4" s="204">
        <v>0.786</v>
      </c>
      <c r="L4" s="204">
        <v>0.762</v>
      </c>
      <c r="M4" s="204">
        <v>0.739</v>
      </c>
      <c r="N4" s="204">
        <v>0.707</v>
      </c>
      <c r="O4" s="204">
        <v>0.68</v>
      </c>
      <c r="P4" s="198"/>
      <c r="Q4" s="199"/>
      <c r="R4" s="198"/>
      <c r="S4" s="198"/>
      <c r="T4" s="198"/>
      <c r="U4" s="198"/>
      <c r="V4" s="198"/>
      <c r="W4" s="198"/>
      <c r="X4" s="198"/>
      <c r="Y4" s="198"/>
      <c r="Z4" s="198"/>
      <c r="AA4" s="198"/>
    </row>
    <row r="5">
      <c r="A5" s="202"/>
      <c r="C5" s="203">
        <f t="shared" ref="C5:C13" si="2">C4-0.5</f>
        <v>9.5</v>
      </c>
      <c r="D5" s="204">
        <v>0.978</v>
      </c>
      <c r="E5" s="204">
        <v>0.939</v>
      </c>
      <c r="F5" s="204">
        <v>0.907</v>
      </c>
      <c r="G5" s="204">
        <v>0.878</v>
      </c>
      <c r="H5" s="204">
        <v>0.85</v>
      </c>
      <c r="I5" s="204">
        <v>0.824</v>
      </c>
      <c r="J5" s="204">
        <v>0.799</v>
      </c>
      <c r="K5" s="204">
        <v>0.774</v>
      </c>
      <c r="L5" s="204">
        <v>0.751</v>
      </c>
      <c r="M5" s="204">
        <v>0.723</v>
      </c>
      <c r="N5" s="204">
        <v>0.694</v>
      </c>
      <c r="O5" s="204">
        <v>0.667</v>
      </c>
      <c r="P5" s="198"/>
      <c r="Q5" s="199"/>
      <c r="R5" s="198"/>
      <c r="S5" s="198"/>
      <c r="T5" s="198"/>
      <c r="U5" s="198"/>
      <c r="V5" s="198"/>
      <c r="W5" s="198"/>
      <c r="X5" s="198"/>
      <c r="Y5" s="198"/>
      <c r="Z5" s="198"/>
      <c r="AA5" s="198"/>
    </row>
    <row r="6">
      <c r="A6" s="202"/>
      <c r="C6" s="203">
        <f t="shared" si="2"/>
        <v>9</v>
      </c>
      <c r="D6" s="204">
        <v>0.955</v>
      </c>
      <c r="E6" s="204">
        <v>0.922</v>
      </c>
      <c r="F6" s="204">
        <v>0.892</v>
      </c>
      <c r="G6" s="204">
        <v>0.863</v>
      </c>
      <c r="H6" s="204">
        <v>0.837</v>
      </c>
      <c r="I6" s="204">
        <v>0.811</v>
      </c>
      <c r="J6" s="204">
        <v>0.786</v>
      </c>
      <c r="K6" s="204">
        <v>0.762</v>
      </c>
      <c r="L6" s="204">
        <v>0.739</v>
      </c>
      <c r="M6" s="204">
        <v>0.707</v>
      </c>
      <c r="N6" s="204">
        <v>0.68</v>
      </c>
      <c r="O6" s="204">
        <v>0.653</v>
      </c>
      <c r="P6" s="198"/>
      <c r="Q6" s="112"/>
      <c r="R6" s="198"/>
      <c r="S6" s="198"/>
      <c r="T6" s="198"/>
      <c r="U6" s="198"/>
      <c r="V6" s="198"/>
      <c r="W6" s="198"/>
      <c r="X6" s="198"/>
      <c r="Y6" s="198"/>
      <c r="Z6" s="198"/>
      <c r="AA6" s="198"/>
    </row>
    <row r="7">
      <c r="A7" s="202"/>
      <c r="C7" s="203">
        <f t="shared" si="2"/>
        <v>8.5</v>
      </c>
      <c r="D7" s="204">
        <v>0.939</v>
      </c>
      <c r="E7" s="204">
        <v>0.907</v>
      </c>
      <c r="F7" s="204">
        <v>0.878</v>
      </c>
      <c r="G7" s="204">
        <v>0.85</v>
      </c>
      <c r="H7" s="204">
        <v>0.824</v>
      </c>
      <c r="I7" s="204">
        <v>0.799</v>
      </c>
      <c r="J7" s="204">
        <v>0.774</v>
      </c>
      <c r="K7" s="204">
        <v>0.751</v>
      </c>
      <c r="L7" s="204">
        <v>0.723</v>
      </c>
      <c r="M7" s="204">
        <v>0.694</v>
      </c>
      <c r="N7" s="204">
        <v>0.667</v>
      </c>
      <c r="O7" s="204">
        <v>0.64</v>
      </c>
      <c r="P7" s="198"/>
      <c r="Q7" s="112"/>
      <c r="R7" s="198"/>
      <c r="S7" s="198"/>
      <c r="T7" s="198"/>
      <c r="U7" s="198"/>
      <c r="V7" s="198"/>
      <c r="W7" s="198"/>
      <c r="X7" s="198"/>
      <c r="Y7" s="198"/>
      <c r="Z7" s="198"/>
      <c r="AA7" s="198"/>
    </row>
    <row r="8">
      <c r="A8" s="202"/>
      <c r="C8" s="203">
        <f t="shared" si="2"/>
        <v>8</v>
      </c>
      <c r="D8" s="204">
        <v>0.922</v>
      </c>
      <c r="E8" s="204">
        <v>0.892</v>
      </c>
      <c r="F8" s="204">
        <v>0.863</v>
      </c>
      <c r="G8" s="204">
        <v>0.837</v>
      </c>
      <c r="H8" s="204">
        <v>0.811</v>
      </c>
      <c r="I8" s="204">
        <v>0.786</v>
      </c>
      <c r="J8" s="204">
        <v>0.762</v>
      </c>
      <c r="K8" s="204">
        <v>0.739</v>
      </c>
      <c r="L8" s="204">
        <v>0.707</v>
      </c>
      <c r="M8" s="204">
        <v>0.68</v>
      </c>
      <c r="N8" s="204">
        <v>0.653</v>
      </c>
      <c r="O8" s="204">
        <v>0.626</v>
      </c>
      <c r="P8" s="198"/>
      <c r="Q8" s="112"/>
      <c r="R8" s="198"/>
      <c r="S8" s="198"/>
      <c r="T8" s="198"/>
      <c r="U8" s="198"/>
      <c r="V8" s="198"/>
      <c r="W8" s="198"/>
      <c r="X8" s="198"/>
      <c r="Y8" s="198"/>
      <c r="Z8" s="198"/>
      <c r="AA8" s="198"/>
    </row>
    <row r="9">
      <c r="A9" s="202"/>
      <c r="C9" s="203">
        <f t="shared" si="2"/>
        <v>7.5</v>
      </c>
      <c r="D9" s="204">
        <v>0.907</v>
      </c>
      <c r="E9" s="204">
        <v>0.878</v>
      </c>
      <c r="F9" s="204">
        <v>0.85</v>
      </c>
      <c r="G9" s="204">
        <v>0.824</v>
      </c>
      <c r="H9" s="204">
        <v>0.799</v>
      </c>
      <c r="I9" s="204">
        <v>0.774</v>
      </c>
      <c r="J9" s="204">
        <v>0.751</v>
      </c>
      <c r="K9" s="204">
        <v>0.723</v>
      </c>
      <c r="L9" s="204">
        <v>0.694</v>
      </c>
      <c r="M9" s="204">
        <v>0.667</v>
      </c>
      <c r="N9" s="204">
        <v>0.64</v>
      </c>
      <c r="O9" s="204">
        <v>0.613</v>
      </c>
      <c r="P9" s="198"/>
      <c r="Q9" s="112"/>
      <c r="R9" s="198"/>
      <c r="S9" s="198"/>
      <c r="T9" s="198"/>
      <c r="U9" s="198"/>
      <c r="V9" s="198"/>
      <c r="W9" s="198"/>
      <c r="X9" s="198"/>
      <c r="Y9" s="198"/>
      <c r="Z9" s="198"/>
      <c r="AA9" s="198"/>
    </row>
    <row r="10">
      <c r="A10" s="202"/>
      <c r="C10" s="203">
        <f t="shared" si="2"/>
        <v>7</v>
      </c>
      <c r="D10" s="204">
        <v>0.892</v>
      </c>
      <c r="E10" s="204">
        <v>0.863</v>
      </c>
      <c r="F10" s="204">
        <v>0.837</v>
      </c>
      <c r="G10" s="204">
        <v>0.811</v>
      </c>
      <c r="H10" s="204">
        <v>0.786</v>
      </c>
      <c r="I10" s="204">
        <v>0.762</v>
      </c>
      <c r="J10" s="204">
        <v>0.739</v>
      </c>
      <c r="K10" s="204">
        <v>0.707</v>
      </c>
      <c r="L10" s="204">
        <v>0.68</v>
      </c>
      <c r="M10" s="204">
        <v>0.653</v>
      </c>
      <c r="N10" s="204">
        <v>0.626</v>
      </c>
      <c r="O10" s="204">
        <v>0.599</v>
      </c>
      <c r="P10" s="198"/>
      <c r="Q10" s="112"/>
      <c r="R10" s="198"/>
      <c r="S10" s="198"/>
      <c r="T10" s="198"/>
      <c r="U10" s="198"/>
      <c r="V10" s="198"/>
      <c r="W10" s="198"/>
      <c r="X10" s="198"/>
      <c r="Y10" s="198"/>
      <c r="Z10" s="198"/>
      <c r="AA10" s="198"/>
    </row>
    <row r="11">
      <c r="A11" s="202"/>
      <c r="C11" s="203">
        <f t="shared" si="2"/>
        <v>6.5</v>
      </c>
      <c r="D11" s="204">
        <v>0.878</v>
      </c>
      <c r="E11" s="204">
        <v>0.85</v>
      </c>
      <c r="F11" s="204">
        <v>0.824</v>
      </c>
      <c r="G11" s="204">
        <v>0.799</v>
      </c>
      <c r="H11" s="204">
        <v>0.774</v>
      </c>
      <c r="I11" s="204">
        <v>0.751</v>
      </c>
      <c r="J11" s="204">
        <v>0.723</v>
      </c>
      <c r="K11" s="204">
        <v>0.694</v>
      </c>
      <c r="L11" s="204">
        <v>0.667</v>
      </c>
      <c r="M11" s="204">
        <v>0.64</v>
      </c>
      <c r="N11" s="204">
        <v>0.613</v>
      </c>
      <c r="O11" s="204">
        <v>0.586</v>
      </c>
      <c r="P11" s="198"/>
      <c r="Q11" s="199"/>
      <c r="R11" s="198"/>
      <c r="S11" s="198"/>
      <c r="T11" s="198"/>
      <c r="U11" s="198"/>
      <c r="V11" s="198"/>
      <c r="W11" s="198"/>
      <c r="X11" s="198"/>
      <c r="Y11" s="198"/>
      <c r="Z11" s="198"/>
      <c r="AA11" s="198"/>
    </row>
    <row r="12">
      <c r="A12" s="202"/>
      <c r="C12" s="203">
        <f t="shared" si="2"/>
        <v>6</v>
      </c>
      <c r="D12" s="204">
        <v>0.863</v>
      </c>
      <c r="E12" s="204">
        <v>0.8370000000000001</v>
      </c>
      <c r="F12" s="204">
        <v>0.8109999999999999</v>
      </c>
      <c r="G12" s="204">
        <v>0.7859999999999999</v>
      </c>
      <c r="H12" s="204">
        <v>0.762</v>
      </c>
      <c r="I12" s="204">
        <v>0.7390000000000001</v>
      </c>
      <c r="J12" s="204">
        <v>0.7070000000000001</v>
      </c>
      <c r="K12" s="204">
        <v>0.68</v>
      </c>
      <c r="L12" s="204">
        <v>0.653</v>
      </c>
      <c r="M12" s="204">
        <v>0.626</v>
      </c>
      <c r="N12" s="204">
        <v>0.599</v>
      </c>
      <c r="O12" s="204">
        <f>O11-(O10-O11)</f>
        <v>0.573</v>
      </c>
      <c r="P12" s="198"/>
      <c r="Q12" s="112"/>
      <c r="R12" s="112"/>
      <c r="S12" s="112"/>
      <c r="T12" s="112"/>
      <c r="U12" s="112"/>
      <c r="V12" s="112"/>
      <c r="W12" s="112"/>
      <c r="X12" s="112"/>
      <c r="Y12" s="112"/>
      <c r="Z12" s="112"/>
      <c r="AA12" s="112"/>
    </row>
    <row r="13">
      <c r="A13" s="202"/>
      <c r="C13" s="203">
        <f t="shared" si="2"/>
        <v>5.5</v>
      </c>
      <c r="D13" s="204">
        <v>0.85</v>
      </c>
      <c r="E13" s="204">
        <v>0.8240000000000001</v>
      </c>
      <c r="F13" s="204">
        <v>0.7979999999999999</v>
      </c>
      <c r="G13" s="204">
        <v>0.774</v>
      </c>
      <c r="H13" s="204">
        <v>0.7509999999999999</v>
      </c>
      <c r="I13" s="204">
        <v>0.723</v>
      </c>
      <c r="J13" s="204">
        <v>0.693</v>
      </c>
      <c r="K13" s="204">
        <v>0.667</v>
      </c>
      <c r="L13" s="204">
        <v>0.64</v>
      </c>
      <c r="M13" s="204">
        <v>0.613</v>
      </c>
      <c r="N13" s="204">
        <f t="shared" ref="N13:O13" si="3">N12-1.3%</f>
        <v>0.586</v>
      </c>
      <c r="O13" s="204">
        <f t="shared" si="3"/>
        <v>0.56</v>
      </c>
      <c r="P13" s="198"/>
      <c r="Q13" s="111"/>
      <c r="R13" s="112"/>
      <c r="S13" s="112"/>
      <c r="T13" s="112"/>
      <c r="U13" s="112"/>
      <c r="V13" s="112"/>
      <c r="W13" s="112"/>
      <c r="X13" s="112"/>
      <c r="Y13" s="112"/>
      <c r="Z13" s="112"/>
      <c r="AA13" s="112"/>
    </row>
    <row r="14">
      <c r="A14" s="36"/>
      <c r="B14" s="36"/>
      <c r="C14" s="205"/>
      <c r="D14" s="197"/>
      <c r="E14" s="112"/>
      <c r="F14" s="112"/>
      <c r="G14" s="206"/>
      <c r="H14" s="198"/>
      <c r="I14" s="112"/>
      <c r="J14" s="198"/>
      <c r="K14" s="112"/>
      <c r="L14" s="112"/>
      <c r="M14" s="112"/>
      <c r="N14" s="112"/>
      <c r="O14" s="112"/>
      <c r="P14" s="198"/>
      <c r="Q14" s="111"/>
      <c r="R14" s="112"/>
      <c r="S14" s="112"/>
      <c r="T14" s="112"/>
      <c r="U14" s="112"/>
      <c r="V14" s="112"/>
      <c r="W14" s="112"/>
      <c r="X14" s="112"/>
      <c r="Y14" s="112"/>
      <c r="Z14" s="112"/>
      <c r="AA14" s="112"/>
    </row>
    <row r="15">
      <c r="A15" s="41"/>
      <c r="B15" s="41"/>
      <c r="C15" s="112"/>
      <c r="D15" s="197"/>
      <c r="E15" s="112"/>
      <c r="F15" s="112"/>
      <c r="G15" s="206"/>
      <c r="H15" s="198"/>
      <c r="I15" s="112"/>
      <c r="J15" s="198"/>
      <c r="K15" s="112"/>
      <c r="L15" s="112"/>
      <c r="M15" s="112"/>
      <c r="N15" s="112"/>
      <c r="O15" s="112"/>
      <c r="P15" s="198"/>
      <c r="Q15" s="207"/>
      <c r="R15" s="208"/>
      <c r="S15" s="208"/>
      <c r="T15" s="208"/>
      <c r="U15" s="208"/>
      <c r="V15" s="208"/>
      <c r="W15" s="112"/>
      <c r="X15" s="112"/>
      <c r="Y15" s="112"/>
      <c r="Z15" s="112"/>
      <c r="AA15" s="112"/>
    </row>
    <row r="16">
      <c r="A16" s="41"/>
      <c r="B16" s="41"/>
      <c r="C16" s="112"/>
      <c r="D16" s="199"/>
      <c r="E16" s="199"/>
      <c r="F16" s="112"/>
      <c r="G16" s="112"/>
      <c r="H16" s="112"/>
      <c r="I16" s="112"/>
      <c r="J16" s="198"/>
      <c r="K16" s="209"/>
      <c r="L16" s="209"/>
      <c r="M16" s="209"/>
      <c r="N16" s="209"/>
      <c r="O16" s="209"/>
      <c r="P16" s="209"/>
      <c r="Q16" s="207"/>
      <c r="R16" s="112"/>
      <c r="S16" s="112"/>
      <c r="T16" s="112"/>
      <c r="U16" s="112"/>
      <c r="V16" s="112"/>
      <c r="W16" s="112"/>
      <c r="X16" s="112"/>
      <c r="Y16" s="112"/>
      <c r="Z16" s="112"/>
      <c r="AA16" s="112"/>
    </row>
    <row r="17">
      <c r="A17" s="41"/>
      <c r="B17" s="41"/>
      <c r="C17" s="112"/>
      <c r="D17" s="198"/>
      <c r="E17" s="198"/>
      <c r="F17" s="112"/>
      <c r="G17" s="112"/>
      <c r="H17" s="112"/>
      <c r="I17" s="112"/>
      <c r="J17" s="198"/>
      <c r="K17" s="112"/>
      <c r="L17" s="112"/>
      <c r="M17" s="112"/>
      <c r="N17" s="112"/>
      <c r="O17" s="112"/>
      <c r="P17" s="112"/>
      <c r="Q17" s="112"/>
      <c r="R17" s="112"/>
      <c r="S17" s="112"/>
      <c r="T17" s="112"/>
      <c r="U17" s="112"/>
      <c r="V17" s="112"/>
      <c r="W17" s="112"/>
      <c r="X17" s="112"/>
      <c r="Y17" s="112"/>
      <c r="Z17" s="112"/>
      <c r="AA17" s="112"/>
    </row>
    <row r="18">
      <c r="A18" s="41"/>
      <c r="B18" s="41"/>
      <c r="C18" s="112"/>
      <c r="D18" s="198"/>
      <c r="E18" s="198"/>
      <c r="F18" s="198"/>
      <c r="G18" s="112"/>
      <c r="H18" s="112"/>
      <c r="I18" s="112"/>
      <c r="J18" s="198"/>
      <c r="K18" s="198"/>
      <c r="L18" s="198"/>
      <c r="M18" s="198"/>
      <c r="N18" s="198"/>
      <c r="O18" s="198"/>
      <c r="P18" s="198"/>
      <c r="Q18" s="112"/>
      <c r="R18" s="112"/>
      <c r="S18" s="112"/>
      <c r="T18" s="112"/>
      <c r="U18" s="112"/>
      <c r="V18" s="112"/>
      <c r="W18" s="112"/>
      <c r="X18" s="112"/>
      <c r="Y18" s="112"/>
      <c r="Z18" s="112"/>
      <c r="AA18" s="112"/>
    </row>
    <row r="19">
      <c r="A19" s="41"/>
      <c r="B19" s="41"/>
      <c r="C19" s="112"/>
      <c r="D19" s="210"/>
      <c r="E19" s="211"/>
      <c r="F19" s="112"/>
      <c r="G19" s="212"/>
      <c r="H19" s="112"/>
      <c r="I19" s="112"/>
      <c r="J19" s="213"/>
      <c r="K19" s="214"/>
      <c r="L19" s="112"/>
      <c r="M19" s="112"/>
      <c r="N19" s="112"/>
      <c r="O19" s="112"/>
      <c r="P19" s="112"/>
      <c r="Q19" s="112"/>
      <c r="R19" s="112"/>
      <c r="S19" s="112"/>
      <c r="T19" s="112"/>
      <c r="U19" s="112"/>
      <c r="V19" s="112"/>
      <c r="W19" s="112"/>
      <c r="X19" s="112"/>
      <c r="Y19" s="112"/>
      <c r="Z19" s="112"/>
      <c r="AA19" s="112"/>
    </row>
    <row r="20">
      <c r="A20" s="41"/>
      <c r="B20" s="41"/>
      <c r="C20" s="112"/>
      <c r="D20" s="112"/>
      <c r="E20" s="112"/>
      <c r="F20" s="112"/>
      <c r="G20" s="112"/>
      <c r="H20" s="112"/>
      <c r="I20" s="112"/>
      <c r="J20" s="112"/>
      <c r="K20" s="112"/>
      <c r="L20" s="112"/>
      <c r="M20" s="112"/>
      <c r="N20" s="112"/>
      <c r="O20" s="112"/>
      <c r="P20" s="112"/>
      <c r="Q20" s="111"/>
      <c r="R20" s="112"/>
      <c r="S20" s="112"/>
      <c r="T20" s="112"/>
      <c r="U20" s="112"/>
      <c r="V20" s="112"/>
      <c r="W20" s="112"/>
      <c r="X20" s="112"/>
      <c r="Y20" s="112"/>
      <c r="Z20" s="112"/>
      <c r="AA20" s="112"/>
    </row>
    <row r="21">
      <c r="A21" s="41"/>
      <c r="B21" s="41"/>
      <c r="C21" s="112"/>
      <c r="D21" s="36"/>
      <c r="E21" s="215"/>
      <c r="F21" s="112"/>
      <c r="G21" s="112"/>
      <c r="H21" s="112"/>
      <c r="I21" s="112"/>
      <c r="J21" s="112"/>
      <c r="K21" s="112"/>
      <c r="L21" s="112"/>
      <c r="M21" s="112"/>
      <c r="N21" s="112"/>
      <c r="O21" s="112"/>
      <c r="P21" s="112"/>
      <c r="Q21" s="112"/>
      <c r="R21" s="112"/>
      <c r="S21" s="112"/>
      <c r="T21" s="112"/>
      <c r="U21" s="112"/>
      <c r="V21" s="112"/>
      <c r="W21" s="112"/>
      <c r="X21" s="112"/>
      <c r="Y21" s="112"/>
      <c r="Z21" s="112"/>
      <c r="AA21" s="112"/>
    </row>
    <row r="22">
      <c r="A22" s="41"/>
      <c r="B22" s="41"/>
      <c r="C22" s="112"/>
      <c r="D22" s="36"/>
      <c r="E22" s="215"/>
      <c r="F22" s="112"/>
      <c r="G22" s="112"/>
      <c r="H22" s="112"/>
      <c r="I22" s="112"/>
      <c r="J22" s="112"/>
      <c r="K22" s="112"/>
      <c r="L22" s="112"/>
      <c r="M22" s="112"/>
      <c r="N22" s="112"/>
      <c r="O22" s="112"/>
      <c r="P22" s="112"/>
      <c r="Q22" s="112"/>
      <c r="R22" s="112"/>
      <c r="S22" s="112"/>
      <c r="T22" s="112"/>
      <c r="U22" s="112"/>
      <c r="V22" s="112"/>
      <c r="W22" s="112"/>
      <c r="X22" s="112"/>
      <c r="Y22" s="112"/>
      <c r="Z22" s="112"/>
      <c r="AA22" s="112"/>
    </row>
    <row r="23">
      <c r="A23" s="41"/>
      <c r="B23" s="41"/>
      <c r="C23" s="112"/>
      <c r="D23" s="36"/>
      <c r="E23" s="215"/>
      <c r="F23" s="112"/>
      <c r="G23" s="112"/>
      <c r="H23" s="112"/>
      <c r="I23" s="112"/>
      <c r="J23" s="112"/>
      <c r="K23" s="112"/>
      <c r="L23" s="112"/>
      <c r="M23" s="112"/>
      <c r="N23" s="112"/>
      <c r="O23" s="112"/>
      <c r="P23" s="112"/>
      <c r="Q23" s="112"/>
      <c r="R23" s="112"/>
      <c r="S23" s="112"/>
      <c r="T23" s="112"/>
      <c r="U23" s="112"/>
      <c r="V23" s="112"/>
      <c r="W23" s="112"/>
      <c r="X23" s="112"/>
      <c r="Y23" s="112"/>
      <c r="Z23" s="112"/>
      <c r="AA23" s="112"/>
    </row>
    <row r="24">
      <c r="A24" s="41"/>
      <c r="B24" s="41"/>
      <c r="C24" s="112"/>
      <c r="D24" s="36"/>
      <c r="E24" s="215"/>
      <c r="F24" s="112"/>
      <c r="G24" s="112"/>
      <c r="H24" s="112"/>
      <c r="I24" s="112"/>
      <c r="J24" s="112"/>
      <c r="K24" s="112"/>
      <c r="L24" s="112"/>
      <c r="M24" s="112"/>
      <c r="N24" s="112"/>
      <c r="O24" s="112"/>
      <c r="P24" s="112"/>
      <c r="Q24" s="112"/>
      <c r="R24" s="112"/>
      <c r="S24" s="112"/>
      <c r="T24" s="112"/>
      <c r="U24" s="112"/>
      <c r="V24" s="112"/>
      <c r="W24" s="112"/>
      <c r="X24" s="112"/>
      <c r="Y24" s="112"/>
      <c r="Z24" s="112"/>
      <c r="AA24" s="112"/>
    </row>
    <row r="25">
      <c r="A25" s="41"/>
      <c r="B25" s="41"/>
      <c r="C25" s="112"/>
      <c r="D25" s="36"/>
      <c r="E25" s="215"/>
      <c r="F25" s="112"/>
      <c r="G25" s="112"/>
      <c r="H25" s="112"/>
      <c r="I25" s="112"/>
      <c r="J25" s="112"/>
      <c r="K25" s="112"/>
      <c r="L25" s="112"/>
      <c r="M25" s="112"/>
      <c r="N25" s="112"/>
      <c r="O25" s="112"/>
      <c r="P25" s="112"/>
      <c r="Q25" s="112"/>
      <c r="R25" s="112"/>
      <c r="S25" s="112"/>
      <c r="T25" s="112"/>
      <c r="U25" s="112"/>
      <c r="V25" s="112"/>
      <c r="W25" s="112"/>
      <c r="X25" s="112"/>
      <c r="Y25" s="112"/>
      <c r="Z25" s="112"/>
      <c r="AA25" s="112"/>
    </row>
    <row r="26">
      <c r="A26" s="41"/>
      <c r="B26" s="41"/>
      <c r="C26" s="112"/>
      <c r="D26" s="36"/>
      <c r="E26" s="215"/>
      <c r="F26" s="112"/>
      <c r="G26" s="112"/>
      <c r="H26" s="112"/>
      <c r="I26" s="112"/>
      <c r="J26" s="112"/>
      <c r="K26" s="112"/>
      <c r="L26" s="112"/>
      <c r="M26" s="112"/>
      <c r="N26" s="112"/>
      <c r="O26" s="112"/>
      <c r="P26" s="112"/>
      <c r="Q26" s="112"/>
      <c r="R26" s="112"/>
      <c r="S26" s="112"/>
      <c r="T26" s="112"/>
      <c r="U26" s="112"/>
      <c r="V26" s="112"/>
      <c r="W26" s="112"/>
      <c r="X26" s="112"/>
      <c r="Y26" s="112"/>
      <c r="Z26" s="112"/>
      <c r="AA26" s="112"/>
    </row>
    <row r="27">
      <c r="A27" s="41"/>
      <c r="B27" s="41"/>
      <c r="C27" s="112"/>
      <c r="D27" s="36"/>
      <c r="E27" s="215"/>
      <c r="F27" s="112"/>
      <c r="G27" s="112"/>
      <c r="H27" s="112"/>
      <c r="I27" s="112"/>
      <c r="J27" s="112"/>
      <c r="K27" s="112"/>
      <c r="L27" s="112"/>
      <c r="M27" s="112"/>
      <c r="N27" s="112"/>
      <c r="O27" s="112"/>
      <c r="P27" s="112"/>
      <c r="Q27" s="112"/>
      <c r="R27" s="112"/>
      <c r="S27" s="112"/>
      <c r="T27" s="112"/>
      <c r="U27" s="112"/>
      <c r="V27" s="112"/>
      <c r="W27" s="112"/>
      <c r="X27" s="112"/>
      <c r="Y27" s="112"/>
      <c r="Z27" s="112"/>
      <c r="AA27" s="112"/>
    </row>
    <row r="28">
      <c r="A28" s="41"/>
      <c r="B28" s="41"/>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row>
    <row r="29">
      <c r="A29" s="41"/>
      <c r="B29" s="41"/>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row>
    <row r="30">
      <c r="A30" s="41"/>
      <c r="B30" s="41"/>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row>
    <row r="31">
      <c r="A31" s="41"/>
      <c r="B31" s="41"/>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row>
    <row r="32">
      <c r="A32" s="41"/>
      <c r="B32" s="41"/>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row>
    <row r="33">
      <c r="A33" s="41"/>
      <c r="B33" s="41"/>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row>
    <row r="34">
      <c r="A34" s="41"/>
      <c r="B34" s="41"/>
      <c r="C34" s="112"/>
      <c r="D34" s="197"/>
      <c r="E34" s="112"/>
      <c r="F34" s="112"/>
      <c r="G34" s="112"/>
      <c r="H34" s="112"/>
      <c r="I34" s="112"/>
      <c r="J34" s="112"/>
      <c r="K34" s="112"/>
      <c r="L34" s="112"/>
      <c r="M34" s="112"/>
      <c r="N34" s="112"/>
      <c r="O34" s="112"/>
      <c r="P34" s="112"/>
      <c r="Q34" s="112"/>
      <c r="R34" s="112"/>
      <c r="S34" s="112"/>
      <c r="T34" s="112"/>
      <c r="U34" s="112"/>
      <c r="V34" s="112"/>
      <c r="W34" s="112"/>
      <c r="X34" s="112"/>
      <c r="Y34" s="112"/>
      <c r="Z34" s="112"/>
      <c r="AA34" s="112"/>
    </row>
    <row r="35">
      <c r="A35" s="41"/>
      <c r="B35" s="41"/>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row>
    <row r="36">
      <c r="A36" s="41"/>
      <c r="B36" s="41"/>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row>
    <row r="37">
      <c r="A37" s="41"/>
      <c r="B37" s="41"/>
      <c r="C37" s="112"/>
      <c r="D37" s="112"/>
      <c r="E37" s="112"/>
      <c r="F37" s="112"/>
      <c r="G37" s="112"/>
      <c r="H37" s="112"/>
      <c r="I37" s="112"/>
      <c r="J37" s="197"/>
      <c r="K37" s="112"/>
      <c r="L37" s="112"/>
      <c r="M37" s="112"/>
      <c r="N37" s="112"/>
      <c r="O37" s="112"/>
      <c r="P37" s="112"/>
      <c r="Q37" s="112"/>
      <c r="R37" s="112"/>
      <c r="S37" s="112"/>
      <c r="T37" s="112"/>
      <c r="U37" s="112"/>
      <c r="V37" s="112"/>
      <c r="W37" s="112"/>
      <c r="X37" s="112"/>
      <c r="Y37" s="112"/>
      <c r="Z37" s="112"/>
      <c r="AA37" s="112"/>
    </row>
    <row r="38">
      <c r="A38" s="41"/>
      <c r="B38" s="41"/>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row>
    <row r="39">
      <c r="A39" s="41"/>
      <c r="B39" s="41"/>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row>
    <row r="40">
      <c r="A40" s="41"/>
      <c r="B40" s="41"/>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row>
    <row r="41">
      <c r="A41" s="41"/>
      <c r="B41" s="41"/>
      <c r="C41" s="112"/>
      <c r="D41" s="197"/>
      <c r="E41" s="112"/>
      <c r="F41" s="112"/>
      <c r="G41" s="112"/>
      <c r="H41" s="112"/>
      <c r="I41" s="112"/>
      <c r="J41" s="112"/>
      <c r="K41" s="112"/>
      <c r="L41" s="112"/>
      <c r="M41" s="112"/>
      <c r="N41" s="112"/>
      <c r="O41" s="112"/>
      <c r="P41" s="112"/>
      <c r="Q41" s="112"/>
      <c r="R41" s="112"/>
      <c r="S41" s="112"/>
      <c r="T41" s="112"/>
      <c r="U41" s="112"/>
      <c r="V41" s="112"/>
      <c r="W41" s="112"/>
      <c r="X41" s="112"/>
      <c r="Y41" s="112"/>
      <c r="Z41" s="112"/>
      <c r="AA41" s="112"/>
    </row>
    <row r="42">
      <c r="A42" s="41"/>
      <c r="B42" s="41"/>
      <c r="C42" s="112"/>
      <c r="D42" s="112"/>
      <c r="E42" s="112"/>
      <c r="F42" s="112"/>
      <c r="G42" s="112"/>
      <c r="H42" s="112"/>
      <c r="I42" s="112"/>
      <c r="J42" s="199"/>
      <c r="K42" s="112"/>
      <c r="L42" s="112"/>
      <c r="M42" s="112"/>
      <c r="N42" s="112"/>
      <c r="O42" s="112"/>
      <c r="P42" s="112"/>
      <c r="Q42" s="112"/>
      <c r="R42" s="112"/>
      <c r="S42" s="112"/>
      <c r="T42" s="112"/>
      <c r="U42" s="112"/>
      <c r="V42" s="112"/>
      <c r="W42" s="112"/>
      <c r="X42" s="112"/>
      <c r="Y42" s="112"/>
      <c r="Z42" s="112"/>
      <c r="AA42" s="112"/>
    </row>
    <row r="43">
      <c r="A43" s="41"/>
      <c r="B43" s="41"/>
      <c r="C43" s="112"/>
      <c r="D43" s="112"/>
      <c r="E43" s="112"/>
      <c r="F43" s="112"/>
      <c r="G43" s="112"/>
      <c r="H43" s="112"/>
      <c r="I43" s="112"/>
      <c r="J43" s="199"/>
      <c r="K43" s="112"/>
      <c r="L43" s="112"/>
      <c r="M43" s="112"/>
      <c r="N43" s="112"/>
      <c r="O43" s="112"/>
      <c r="P43" s="112"/>
      <c r="Q43" s="112"/>
      <c r="R43" s="112"/>
      <c r="S43" s="112"/>
      <c r="T43" s="112"/>
      <c r="U43" s="112"/>
      <c r="V43" s="112"/>
      <c r="W43" s="112"/>
      <c r="X43" s="112"/>
      <c r="Y43" s="112"/>
      <c r="Z43" s="112"/>
      <c r="AA43" s="112"/>
    </row>
    <row r="44">
      <c r="A44" s="41"/>
      <c r="B44" s="41"/>
      <c r="C44" s="112"/>
      <c r="D44" s="112"/>
      <c r="E44" s="112"/>
      <c r="F44" s="112"/>
      <c r="G44" s="112"/>
      <c r="H44" s="112"/>
      <c r="I44" s="112"/>
      <c r="J44" s="199"/>
      <c r="K44" s="112"/>
      <c r="L44" s="112"/>
      <c r="M44" s="112"/>
      <c r="N44" s="112"/>
      <c r="O44" s="112"/>
      <c r="P44" s="112"/>
      <c r="Q44" s="112"/>
      <c r="R44" s="112"/>
      <c r="S44" s="112"/>
      <c r="T44" s="112"/>
      <c r="U44" s="112"/>
      <c r="V44" s="112"/>
      <c r="W44" s="112"/>
      <c r="X44" s="112"/>
      <c r="Y44" s="112"/>
      <c r="Z44" s="112"/>
      <c r="AA44" s="112"/>
    </row>
    <row r="45">
      <c r="A45" s="41"/>
      <c r="B45" s="41"/>
      <c r="C45" s="112"/>
      <c r="D45" s="112"/>
      <c r="E45" s="112"/>
      <c r="F45" s="112"/>
      <c r="G45" s="112"/>
      <c r="H45" s="112"/>
      <c r="I45" s="112"/>
      <c r="J45" s="199"/>
      <c r="K45" s="112"/>
      <c r="L45" s="112"/>
      <c r="M45" s="112"/>
      <c r="N45" s="112"/>
      <c r="O45" s="112"/>
      <c r="P45" s="112"/>
      <c r="Q45" s="112"/>
      <c r="R45" s="112"/>
      <c r="S45" s="112"/>
      <c r="T45" s="112"/>
      <c r="U45" s="112"/>
      <c r="V45" s="112"/>
      <c r="W45" s="112"/>
      <c r="X45" s="112"/>
      <c r="Y45" s="112"/>
      <c r="Z45" s="112"/>
      <c r="AA45" s="112"/>
    </row>
    <row r="46">
      <c r="A46" s="41"/>
      <c r="B46" s="41"/>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row>
    <row r="47">
      <c r="A47" s="41"/>
      <c r="B47" s="41"/>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row>
    <row r="48">
      <c r="A48" s="41"/>
      <c r="B48" s="41"/>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row>
    <row r="49">
      <c r="A49" s="41"/>
      <c r="B49" s="41"/>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row>
    <row r="50">
      <c r="A50" s="41"/>
      <c r="B50" s="41"/>
      <c r="C50" s="112"/>
      <c r="D50" s="197"/>
      <c r="E50" s="112"/>
      <c r="F50" s="112"/>
      <c r="G50" s="112"/>
      <c r="H50" s="112"/>
      <c r="I50" s="112"/>
      <c r="J50" s="112"/>
      <c r="K50" s="112"/>
      <c r="L50" s="112"/>
      <c r="M50" s="112"/>
      <c r="N50" s="112"/>
      <c r="O50" s="112"/>
      <c r="P50" s="112"/>
      <c r="Q50" s="112"/>
      <c r="R50" s="112"/>
      <c r="S50" s="112"/>
      <c r="T50" s="112"/>
      <c r="U50" s="112"/>
      <c r="V50" s="112"/>
      <c r="W50" s="112"/>
      <c r="X50" s="112"/>
      <c r="Y50" s="112"/>
      <c r="Z50" s="112"/>
      <c r="AA50" s="112"/>
    </row>
    <row r="51">
      <c r="A51" s="41"/>
      <c r="B51" s="41"/>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row>
    <row r="52">
      <c r="A52" s="41"/>
      <c r="B52" s="41"/>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row>
    <row r="53">
      <c r="A53" s="41"/>
      <c r="B53" s="41"/>
      <c r="C53" s="112"/>
      <c r="D53" s="209"/>
      <c r="E53" s="112"/>
      <c r="F53" s="112"/>
      <c r="G53" s="112"/>
      <c r="H53" s="112"/>
      <c r="I53" s="112"/>
      <c r="J53" s="112"/>
      <c r="K53" s="112"/>
      <c r="L53" s="112"/>
      <c r="M53" s="112"/>
      <c r="N53" s="112"/>
      <c r="O53" s="112"/>
      <c r="P53" s="112"/>
      <c r="Q53" s="112"/>
      <c r="R53" s="112"/>
      <c r="S53" s="112"/>
      <c r="T53" s="112"/>
      <c r="U53" s="112"/>
      <c r="V53" s="112"/>
      <c r="W53" s="112"/>
      <c r="X53" s="112"/>
      <c r="Y53" s="112"/>
      <c r="Z53" s="112"/>
      <c r="AA53" s="112"/>
    </row>
    <row r="54">
      <c r="A54" s="41"/>
      <c r="B54" s="41"/>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row>
    <row r="55">
      <c r="A55" s="41"/>
      <c r="B55" s="41"/>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row>
    <row r="56">
      <c r="A56" s="41"/>
      <c r="B56" s="41"/>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row>
    <row r="57">
      <c r="A57" s="41"/>
      <c r="B57" s="41"/>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row>
    <row r="58">
      <c r="A58" s="41"/>
      <c r="B58" s="41"/>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row>
    <row r="59">
      <c r="A59" s="41"/>
      <c r="B59" s="41"/>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row>
    <row r="60">
      <c r="A60" s="41"/>
      <c r="B60" s="41"/>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row>
    <row r="61">
      <c r="A61" s="41"/>
      <c r="B61" s="41"/>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row>
    <row r="62">
      <c r="A62" s="41"/>
      <c r="B62" s="41"/>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row>
    <row r="63">
      <c r="A63" s="41"/>
      <c r="B63" s="41"/>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row>
    <row r="64">
      <c r="A64" s="41"/>
      <c r="B64" s="41"/>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row>
    <row r="65">
      <c r="A65" s="41"/>
      <c r="B65" s="41"/>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row>
    <row r="66">
      <c r="A66" s="41"/>
      <c r="B66" s="41"/>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c r="AA66" s="112"/>
    </row>
    <row r="67">
      <c r="A67" s="41"/>
      <c r="B67" s="41"/>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c r="AA67" s="112"/>
    </row>
    <row r="68">
      <c r="A68" s="41"/>
      <c r="B68" s="41"/>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c r="AA68" s="112"/>
    </row>
    <row r="69">
      <c r="A69" s="41"/>
      <c r="B69" s="41"/>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row>
    <row r="70">
      <c r="A70" s="41"/>
      <c r="B70" s="41"/>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row>
    <row r="71">
      <c r="A71" s="41"/>
      <c r="B71" s="41"/>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c r="AA71" s="112"/>
    </row>
    <row r="72">
      <c r="A72" s="41"/>
      <c r="B72" s="41"/>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row>
    <row r="73">
      <c r="A73" s="41"/>
      <c r="B73" s="41"/>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row>
    <row r="74">
      <c r="A74" s="41"/>
      <c r="B74" s="41"/>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row>
    <row r="75">
      <c r="A75" s="41"/>
      <c r="B75" s="41"/>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row>
    <row r="76">
      <c r="A76" s="41"/>
      <c r="B76" s="41"/>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row>
    <row r="77">
      <c r="A77" s="41"/>
      <c r="B77" s="41"/>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row>
    <row r="78">
      <c r="A78" s="41"/>
      <c r="B78" s="41"/>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row>
    <row r="79">
      <c r="A79" s="41"/>
      <c r="B79" s="41"/>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row>
    <row r="80">
      <c r="A80" s="41"/>
      <c r="B80" s="41"/>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c r="AA80" s="112"/>
    </row>
    <row r="81">
      <c r="A81" s="41"/>
      <c r="B81" s="41"/>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row>
    <row r="82">
      <c r="A82" s="41"/>
      <c r="B82" s="41"/>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c r="AA82" s="112"/>
    </row>
    <row r="83">
      <c r="A83" s="41"/>
      <c r="B83" s="41"/>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row>
    <row r="84">
      <c r="A84" s="41"/>
      <c r="B84" s="41"/>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c r="AA84" s="112"/>
    </row>
    <row r="85">
      <c r="A85" s="41"/>
      <c r="B85" s="41"/>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row>
    <row r="86">
      <c r="A86" s="41"/>
      <c r="B86" s="41"/>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row>
    <row r="87">
      <c r="A87" s="41"/>
      <c r="B87" s="41"/>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row>
    <row r="88">
      <c r="A88" s="41"/>
      <c r="B88" s="41"/>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row>
    <row r="89">
      <c r="A89" s="41"/>
      <c r="B89" s="41"/>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row>
    <row r="90">
      <c r="A90" s="41"/>
      <c r="B90" s="41"/>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row>
    <row r="91">
      <c r="A91" s="41"/>
      <c r="B91" s="41"/>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row>
    <row r="92">
      <c r="A92" s="41"/>
      <c r="B92" s="41"/>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row>
    <row r="93">
      <c r="A93" s="41"/>
      <c r="B93" s="41"/>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row>
    <row r="94">
      <c r="A94" s="41"/>
      <c r="B94" s="41"/>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row>
    <row r="95">
      <c r="A95" s="41"/>
      <c r="B95" s="41"/>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row>
    <row r="96">
      <c r="A96" s="41"/>
      <c r="B96" s="41"/>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row>
    <row r="97">
      <c r="A97" s="41"/>
      <c r="B97" s="41"/>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row>
    <row r="98">
      <c r="A98" s="41"/>
      <c r="B98" s="41"/>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row>
    <row r="99">
      <c r="A99" s="41"/>
      <c r="B99" s="41"/>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row>
    <row r="100">
      <c r="A100" s="41"/>
      <c r="B100" s="41"/>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row>
    <row r="101">
      <c r="A101" s="41"/>
      <c r="B101" s="41"/>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row>
    <row r="102">
      <c r="A102" s="41"/>
      <c r="B102" s="41"/>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row>
    <row r="103">
      <c r="A103" s="41"/>
      <c r="B103" s="41"/>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row>
    <row r="104">
      <c r="A104" s="41"/>
      <c r="B104" s="41"/>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row>
    <row r="105">
      <c r="A105" s="41"/>
      <c r="B105" s="41"/>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row>
    <row r="106">
      <c r="A106" s="41"/>
      <c r="B106" s="41"/>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row>
    <row r="107">
      <c r="A107" s="41"/>
      <c r="B107" s="41"/>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row>
    <row r="108">
      <c r="A108" s="41"/>
      <c r="B108" s="41"/>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row>
    <row r="109">
      <c r="A109" s="41"/>
      <c r="B109" s="41"/>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row>
    <row r="110">
      <c r="A110" s="41"/>
      <c r="B110" s="41"/>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row>
    <row r="111">
      <c r="A111" s="41"/>
      <c r="B111" s="41"/>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row>
    <row r="112">
      <c r="A112" s="41"/>
      <c r="B112" s="41"/>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row>
    <row r="113">
      <c r="A113" s="41"/>
      <c r="B113" s="41"/>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row>
    <row r="114">
      <c r="A114" s="41"/>
      <c r="B114" s="41"/>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row>
    <row r="115">
      <c r="A115" s="41"/>
      <c r="B115" s="41"/>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row>
    <row r="116">
      <c r="A116" s="41"/>
      <c r="B116" s="41"/>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row>
    <row r="117">
      <c r="A117" s="41"/>
      <c r="B117" s="41"/>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row>
    <row r="118">
      <c r="A118" s="41"/>
      <c r="B118" s="41"/>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row>
    <row r="119">
      <c r="A119" s="41"/>
      <c r="B119" s="41"/>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row>
    <row r="120">
      <c r="A120" s="41"/>
      <c r="B120" s="41"/>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row>
    <row r="121">
      <c r="A121" s="41"/>
      <c r="B121" s="41"/>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row>
    <row r="122">
      <c r="A122" s="41"/>
      <c r="B122" s="41"/>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row>
    <row r="123">
      <c r="A123" s="41"/>
      <c r="B123" s="41"/>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row>
    <row r="124">
      <c r="A124" s="41"/>
      <c r="B124" s="41"/>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row>
    <row r="125">
      <c r="A125" s="41"/>
      <c r="B125" s="41"/>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row>
    <row r="126">
      <c r="A126" s="41"/>
      <c r="B126" s="41"/>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row>
    <row r="127">
      <c r="A127" s="41"/>
      <c r="B127" s="41"/>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row>
    <row r="128">
      <c r="A128" s="41"/>
      <c r="B128" s="41"/>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row>
    <row r="129">
      <c r="A129" s="41"/>
      <c r="B129" s="41"/>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row>
    <row r="130">
      <c r="A130" s="41"/>
      <c r="B130" s="41"/>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row>
    <row r="131">
      <c r="A131" s="41"/>
      <c r="B131" s="41"/>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row>
    <row r="132">
      <c r="A132" s="41"/>
      <c r="B132" s="41"/>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row>
    <row r="133">
      <c r="A133" s="41"/>
      <c r="B133" s="41"/>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row>
    <row r="134">
      <c r="A134" s="41"/>
      <c r="B134" s="41"/>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row>
    <row r="135">
      <c r="A135" s="41"/>
      <c r="B135" s="41"/>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row>
    <row r="136">
      <c r="A136" s="41"/>
      <c r="B136" s="41"/>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row>
    <row r="137">
      <c r="A137" s="41"/>
      <c r="B137" s="41"/>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row>
    <row r="138">
      <c r="A138" s="41"/>
      <c r="B138" s="41"/>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row>
    <row r="139">
      <c r="A139" s="41"/>
      <c r="B139" s="41"/>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row>
    <row r="140">
      <c r="A140" s="41"/>
      <c r="B140" s="41"/>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row>
    <row r="141">
      <c r="A141" s="41"/>
      <c r="B141" s="41"/>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row>
    <row r="142">
      <c r="A142" s="41"/>
      <c r="B142" s="41"/>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row>
    <row r="143">
      <c r="A143" s="41"/>
      <c r="B143" s="41"/>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row>
    <row r="144">
      <c r="A144" s="41"/>
      <c r="B144" s="41"/>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row>
    <row r="145">
      <c r="A145" s="41"/>
      <c r="B145" s="41"/>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row>
    <row r="146">
      <c r="A146" s="41"/>
      <c r="B146" s="41"/>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row>
    <row r="147">
      <c r="A147" s="41"/>
      <c r="B147" s="41"/>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row>
    <row r="148">
      <c r="A148" s="41"/>
      <c r="B148" s="41"/>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row>
    <row r="149">
      <c r="A149" s="41"/>
      <c r="B149" s="41"/>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row>
    <row r="150">
      <c r="A150" s="41"/>
      <c r="B150" s="41"/>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row>
    <row r="151">
      <c r="A151" s="41"/>
      <c r="B151" s="41"/>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row>
    <row r="152">
      <c r="A152" s="41"/>
      <c r="B152" s="41"/>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row>
    <row r="153">
      <c r="A153" s="41"/>
      <c r="B153" s="41"/>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row>
    <row r="154">
      <c r="A154" s="41"/>
      <c r="B154" s="41"/>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row>
    <row r="155">
      <c r="A155" s="41"/>
      <c r="B155" s="41"/>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row>
    <row r="156">
      <c r="A156" s="41"/>
      <c r="B156" s="41"/>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row>
    <row r="157">
      <c r="A157" s="41"/>
      <c r="B157" s="41"/>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row>
    <row r="158">
      <c r="A158" s="41"/>
      <c r="B158" s="41"/>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row>
    <row r="159">
      <c r="A159" s="41"/>
      <c r="B159" s="41"/>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row>
    <row r="160">
      <c r="A160" s="41"/>
      <c r="B160" s="41"/>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row>
    <row r="161">
      <c r="A161" s="41"/>
      <c r="B161" s="41"/>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row>
    <row r="162">
      <c r="A162" s="41"/>
      <c r="B162" s="41"/>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row>
    <row r="163">
      <c r="A163" s="41"/>
      <c r="B163" s="41"/>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row>
    <row r="164">
      <c r="A164" s="41"/>
      <c r="B164" s="41"/>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row>
    <row r="165">
      <c r="A165" s="41"/>
      <c r="B165" s="41"/>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row>
    <row r="166">
      <c r="A166" s="41"/>
      <c r="B166" s="41"/>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row>
    <row r="167">
      <c r="A167" s="41"/>
      <c r="B167" s="41"/>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row>
    <row r="168">
      <c r="A168" s="41"/>
      <c r="B168" s="41"/>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row>
    <row r="169">
      <c r="A169" s="41"/>
      <c r="B169" s="41"/>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row>
    <row r="170">
      <c r="A170" s="41"/>
      <c r="B170" s="41"/>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row>
    <row r="171">
      <c r="A171" s="41"/>
      <c r="B171" s="41"/>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row>
    <row r="172">
      <c r="A172" s="41"/>
      <c r="B172" s="41"/>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row>
    <row r="173">
      <c r="A173" s="41"/>
      <c r="B173" s="41"/>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row>
    <row r="174">
      <c r="A174" s="41"/>
      <c r="B174" s="41"/>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row>
    <row r="175">
      <c r="A175" s="41"/>
      <c r="B175" s="41"/>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row>
    <row r="176">
      <c r="A176" s="41"/>
      <c r="B176" s="41"/>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row>
    <row r="177">
      <c r="A177" s="41"/>
      <c r="B177" s="41"/>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row>
    <row r="178">
      <c r="A178" s="41"/>
      <c r="B178" s="41"/>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row>
    <row r="179">
      <c r="A179" s="41"/>
      <c r="B179" s="41"/>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row>
    <row r="180">
      <c r="A180" s="41"/>
      <c r="B180" s="41"/>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row>
    <row r="181">
      <c r="A181" s="41"/>
      <c r="B181" s="41"/>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row>
    <row r="182">
      <c r="A182" s="41"/>
      <c r="B182" s="41"/>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row>
    <row r="183">
      <c r="A183" s="41"/>
      <c r="B183" s="41"/>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row>
    <row r="184">
      <c r="A184" s="41"/>
      <c r="B184" s="41"/>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row>
    <row r="185">
      <c r="A185" s="41"/>
      <c r="B185" s="41"/>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row>
    <row r="186">
      <c r="A186" s="41"/>
      <c r="B186" s="41"/>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row>
    <row r="187">
      <c r="A187" s="41"/>
      <c r="B187" s="41"/>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row>
    <row r="188">
      <c r="A188" s="41"/>
      <c r="B188" s="41"/>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row>
    <row r="189">
      <c r="A189" s="41"/>
      <c r="B189" s="41"/>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row>
    <row r="190">
      <c r="A190" s="41"/>
      <c r="B190" s="41"/>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row>
    <row r="191">
      <c r="A191" s="41"/>
      <c r="B191" s="41"/>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row>
    <row r="192">
      <c r="A192" s="41"/>
      <c r="B192" s="41"/>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row>
    <row r="193">
      <c r="A193" s="41"/>
      <c r="B193" s="41"/>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row>
    <row r="194">
      <c r="A194" s="41"/>
      <c r="B194" s="41"/>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row>
    <row r="195">
      <c r="A195" s="41"/>
      <c r="B195" s="41"/>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row>
    <row r="196">
      <c r="A196" s="41"/>
      <c r="B196" s="41"/>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row>
    <row r="197">
      <c r="A197" s="41"/>
      <c r="B197" s="41"/>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row>
    <row r="198">
      <c r="A198" s="41"/>
      <c r="B198" s="41"/>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row>
    <row r="199">
      <c r="A199" s="41"/>
      <c r="B199" s="41"/>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row>
    <row r="200">
      <c r="A200" s="41"/>
      <c r="B200" s="41"/>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row>
    <row r="201">
      <c r="A201" s="41"/>
      <c r="B201" s="41"/>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row>
    <row r="202">
      <c r="A202" s="41"/>
      <c r="B202" s="41"/>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row>
    <row r="203">
      <c r="A203" s="41"/>
      <c r="B203" s="41"/>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row>
    <row r="204">
      <c r="A204" s="41"/>
      <c r="B204" s="41"/>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row>
    <row r="205">
      <c r="A205" s="41"/>
      <c r="B205" s="41"/>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row>
    <row r="206">
      <c r="A206" s="41"/>
      <c r="B206" s="41"/>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row>
    <row r="207">
      <c r="A207" s="41"/>
      <c r="B207" s="41"/>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row>
    <row r="208">
      <c r="A208" s="41"/>
      <c r="B208" s="41"/>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row>
    <row r="209">
      <c r="A209" s="41"/>
      <c r="B209" s="41"/>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row>
    <row r="210">
      <c r="A210" s="41"/>
      <c r="B210" s="41"/>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row>
    <row r="211">
      <c r="A211" s="41"/>
      <c r="B211" s="41"/>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row>
    <row r="212">
      <c r="A212" s="41"/>
      <c r="B212" s="41"/>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row>
    <row r="213">
      <c r="A213" s="41"/>
      <c r="B213" s="41"/>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row>
    <row r="214">
      <c r="A214" s="41"/>
      <c r="B214" s="41"/>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row>
    <row r="215">
      <c r="A215" s="41"/>
      <c r="B215" s="41"/>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row>
    <row r="216">
      <c r="A216" s="41"/>
      <c r="B216" s="41"/>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row>
    <row r="217">
      <c r="A217" s="41"/>
      <c r="B217" s="41"/>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row>
    <row r="218">
      <c r="A218" s="41"/>
      <c r="B218" s="41"/>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row>
    <row r="219">
      <c r="A219" s="41"/>
      <c r="B219" s="41"/>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row>
    <row r="220">
      <c r="A220" s="41"/>
      <c r="B220" s="41"/>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row>
    <row r="221">
      <c r="A221" s="41"/>
      <c r="B221" s="41"/>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row>
    <row r="222">
      <c r="A222" s="41"/>
      <c r="B222" s="41"/>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row>
    <row r="223">
      <c r="A223" s="41"/>
      <c r="B223" s="41"/>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row>
    <row r="224">
      <c r="A224" s="41"/>
      <c r="B224" s="41"/>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row>
    <row r="225">
      <c r="A225" s="41"/>
      <c r="B225" s="41"/>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row>
    <row r="226">
      <c r="A226" s="41"/>
      <c r="B226" s="41"/>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row>
    <row r="227">
      <c r="A227" s="41"/>
      <c r="B227" s="41"/>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row>
    <row r="228">
      <c r="A228" s="41"/>
      <c r="B228" s="41"/>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row>
    <row r="229">
      <c r="A229" s="41"/>
      <c r="B229" s="41"/>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row>
    <row r="230">
      <c r="A230" s="41"/>
      <c r="B230" s="41"/>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row>
    <row r="231">
      <c r="A231" s="41"/>
      <c r="B231" s="41"/>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row>
    <row r="232">
      <c r="A232" s="41"/>
      <c r="B232" s="41"/>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row>
    <row r="233">
      <c r="A233" s="41"/>
      <c r="B233" s="41"/>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row>
    <row r="234">
      <c r="A234" s="41"/>
      <c r="B234" s="41"/>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row>
    <row r="235">
      <c r="A235" s="41"/>
      <c r="B235" s="41"/>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row>
    <row r="236">
      <c r="A236" s="41"/>
      <c r="B236" s="41"/>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row>
    <row r="237">
      <c r="A237" s="41"/>
      <c r="B237" s="41"/>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row>
    <row r="238">
      <c r="A238" s="41"/>
      <c r="B238" s="41"/>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row>
    <row r="239">
      <c r="A239" s="41"/>
      <c r="B239" s="41"/>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row>
    <row r="240">
      <c r="A240" s="41"/>
      <c r="B240" s="41"/>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row>
    <row r="241">
      <c r="A241" s="41"/>
      <c r="B241" s="41"/>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row>
    <row r="242">
      <c r="A242" s="41"/>
      <c r="B242" s="41"/>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row>
    <row r="243">
      <c r="A243" s="41"/>
      <c r="B243" s="41"/>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row>
    <row r="244">
      <c r="A244" s="41"/>
      <c r="B244" s="41"/>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row>
    <row r="245">
      <c r="A245" s="41"/>
      <c r="B245" s="41"/>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row>
    <row r="246">
      <c r="A246" s="41"/>
      <c r="B246" s="41"/>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row>
    <row r="247">
      <c r="A247" s="41"/>
      <c r="B247" s="41"/>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row>
    <row r="248">
      <c r="A248" s="41"/>
      <c r="B248" s="41"/>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row>
    <row r="249">
      <c r="A249" s="41"/>
      <c r="B249" s="41"/>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row>
    <row r="250">
      <c r="A250" s="41"/>
      <c r="B250" s="41"/>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row>
    <row r="251">
      <c r="A251" s="41"/>
      <c r="B251" s="41"/>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row>
    <row r="252">
      <c r="A252" s="41"/>
      <c r="B252" s="41"/>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row>
    <row r="253">
      <c r="A253" s="41"/>
      <c r="B253" s="41"/>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row>
    <row r="254">
      <c r="A254" s="41"/>
      <c r="B254" s="41"/>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row>
    <row r="255">
      <c r="A255" s="41"/>
      <c r="B255" s="41"/>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row>
    <row r="256">
      <c r="A256" s="41"/>
      <c r="B256" s="41"/>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row>
    <row r="257">
      <c r="A257" s="41"/>
      <c r="B257" s="41"/>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row>
    <row r="258">
      <c r="A258" s="41"/>
      <c r="B258" s="41"/>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row>
    <row r="259">
      <c r="A259" s="41"/>
      <c r="B259" s="41"/>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row>
    <row r="260">
      <c r="A260" s="41"/>
      <c r="B260" s="41"/>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row>
    <row r="261">
      <c r="A261" s="41"/>
      <c r="B261" s="41"/>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row>
    <row r="262">
      <c r="A262" s="41"/>
      <c r="B262" s="41"/>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row>
    <row r="263">
      <c r="A263" s="41"/>
      <c r="B263" s="41"/>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row>
    <row r="264">
      <c r="A264" s="41"/>
      <c r="B264" s="41"/>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row>
    <row r="265">
      <c r="A265" s="41"/>
      <c r="B265" s="41"/>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row>
    <row r="266">
      <c r="A266" s="41"/>
      <c r="B266" s="41"/>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row>
    <row r="267">
      <c r="A267" s="41"/>
      <c r="B267" s="41"/>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row>
    <row r="268">
      <c r="A268" s="41"/>
      <c r="B268" s="41"/>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row>
    <row r="269">
      <c r="A269" s="41"/>
      <c r="B269" s="41"/>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row>
    <row r="270">
      <c r="A270" s="41"/>
      <c r="B270" s="41"/>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row>
    <row r="271">
      <c r="A271" s="41"/>
      <c r="B271" s="41"/>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row>
    <row r="272">
      <c r="A272" s="41"/>
      <c r="B272" s="41"/>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row>
    <row r="273">
      <c r="A273" s="41"/>
      <c r="B273" s="41"/>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row>
    <row r="274">
      <c r="A274" s="41"/>
      <c r="B274" s="41"/>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row>
    <row r="275">
      <c r="A275" s="41"/>
      <c r="B275" s="41"/>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row>
    <row r="276">
      <c r="A276" s="41"/>
      <c r="B276" s="41"/>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row>
    <row r="277">
      <c r="A277" s="41"/>
      <c r="B277" s="41"/>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row>
    <row r="278">
      <c r="A278" s="41"/>
      <c r="B278" s="41"/>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row>
    <row r="279">
      <c r="A279" s="41"/>
      <c r="B279" s="41"/>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row>
    <row r="280">
      <c r="A280" s="41"/>
      <c r="B280" s="41"/>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row>
    <row r="281">
      <c r="A281" s="41"/>
      <c r="B281" s="41"/>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row>
    <row r="282">
      <c r="A282" s="41"/>
      <c r="B282" s="41"/>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row>
    <row r="283">
      <c r="A283" s="41"/>
      <c r="B283" s="41"/>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row>
    <row r="284">
      <c r="A284" s="41"/>
      <c r="B284" s="41"/>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row>
    <row r="285">
      <c r="A285" s="41"/>
      <c r="B285" s="41"/>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row>
    <row r="286">
      <c r="A286" s="41"/>
      <c r="B286" s="41"/>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row>
    <row r="287">
      <c r="A287" s="41"/>
      <c r="B287" s="41"/>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row>
    <row r="288">
      <c r="A288" s="41"/>
      <c r="B288" s="41"/>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row>
    <row r="289">
      <c r="A289" s="41"/>
      <c r="B289" s="41"/>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row>
    <row r="290">
      <c r="A290" s="41"/>
      <c r="B290" s="41"/>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row>
    <row r="291">
      <c r="A291" s="41"/>
      <c r="B291" s="41"/>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row>
    <row r="292">
      <c r="A292" s="41"/>
      <c r="B292" s="41"/>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row>
    <row r="293">
      <c r="A293" s="41"/>
      <c r="B293" s="41"/>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row>
    <row r="294">
      <c r="A294" s="41"/>
      <c r="B294" s="41"/>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row>
    <row r="295">
      <c r="A295" s="41"/>
      <c r="B295" s="41"/>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row>
    <row r="296">
      <c r="A296" s="41"/>
      <c r="B296" s="41"/>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row>
    <row r="297">
      <c r="A297" s="41"/>
      <c r="B297" s="41"/>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row>
    <row r="298">
      <c r="A298" s="41"/>
      <c r="B298" s="41"/>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row>
    <row r="299">
      <c r="A299" s="41"/>
      <c r="B299" s="41"/>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row>
    <row r="300">
      <c r="A300" s="41"/>
      <c r="B300" s="41"/>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row>
    <row r="301">
      <c r="A301" s="41"/>
      <c r="B301" s="41"/>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row>
    <row r="302">
      <c r="A302" s="41"/>
      <c r="B302" s="41"/>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row>
    <row r="303">
      <c r="A303" s="41"/>
      <c r="B303" s="41"/>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row>
    <row r="304">
      <c r="A304" s="41"/>
      <c r="B304" s="41"/>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row>
    <row r="305">
      <c r="A305" s="41"/>
      <c r="B305" s="41"/>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row>
    <row r="306">
      <c r="A306" s="41"/>
      <c r="B306" s="41"/>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row>
    <row r="307">
      <c r="A307" s="41"/>
      <c r="B307" s="41"/>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row>
    <row r="308">
      <c r="A308" s="41"/>
      <c r="B308" s="41"/>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row>
    <row r="309">
      <c r="A309" s="41"/>
      <c r="B309" s="41"/>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row>
    <row r="310">
      <c r="A310" s="41"/>
      <c r="B310" s="41"/>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row>
    <row r="311">
      <c r="A311" s="41"/>
      <c r="B311" s="41"/>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row>
    <row r="312">
      <c r="A312" s="41"/>
      <c r="B312" s="41"/>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row>
    <row r="313">
      <c r="A313" s="41"/>
      <c r="B313" s="41"/>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row>
    <row r="314">
      <c r="A314" s="41"/>
      <c r="B314" s="41"/>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row>
    <row r="315">
      <c r="A315" s="41"/>
      <c r="B315" s="41"/>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row>
    <row r="316">
      <c r="A316" s="41"/>
      <c r="B316" s="41"/>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row>
    <row r="317">
      <c r="A317" s="41"/>
      <c r="B317" s="41"/>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row>
    <row r="318">
      <c r="A318" s="41"/>
      <c r="B318" s="41"/>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row>
    <row r="319">
      <c r="A319" s="41"/>
      <c r="B319" s="41"/>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row>
    <row r="320">
      <c r="A320" s="41"/>
      <c r="B320" s="41"/>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row>
    <row r="321">
      <c r="A321" s="41"/>
      <c r="B321" s="41"/>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row>
    <row r="322">
      <c r="A322" s="41"/>
      <c r="B322" s="41"/>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row>
    <row r="323">
      <c r="A323" s="41"/>
      <c r="B323" s="41"/>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row>
    <row r="324">
      <c r="A324" s="41"/>
      <c r="B324" s="41"/>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row>
    <row r="325">
      <c r="A325" s="41"/>
      <c r="B325" s="41"/>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row>
    <row r="326">
      <c r="A326" s="41"/>
      <c r="B326" s="41"/>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row>
    <row r="327">
      <c r="A327" s="41"/>
      <c r="B327" s="41"/>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row>
    <row r="328">
      <c r="A328" s="41"/>
      <c r="B328" s="41"/>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row>
    <row r="329">
      <c r="A329" s="41"/>
      <c r="B329" s="41"/>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row>
    <row r="330">
      <c r="A330" s="41"/>
      <c r="B330" s="41"/>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row>
    <row r="331">
      <c r="A331" s="41"/>
      <c r="B331" s="41"/>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row>
    <row r="332">
      <c r="A332" s="41"/>
      <c r="B332" s="41"/>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row>
    <row r="333">
      <c r="A333" s="41"/>
      <c r="B333" s="41"/>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row>
    <row r="334">
      <c r="A334" s="41"/>
      <c r="B334" s="41"/>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row>
    <row r="335">
      <c r="A335" s="41"/>
      <c r="B335" s="41"/>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row>
    <row r="336">
      <c r="A336" s="41"/>
      <c r="B336" s="41"/>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row>
    <row r="337">
      <c r="A337" s="41"/>
      <c r="B337" s="41"/>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row>
    <row r="338">
      <c r="A338" s="41"/>
      <c r="B338" s="41"/>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row>
    <row r="339">
      <c r="A339" s="41"/>
      <c r="B339" s="41"/>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row>
    <row r="340">
      <c r="A340" s="41"/>
      <c r="B340" s="41"/>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row>
    <row r="341">
      <c r="A341" s="41"/>
      <c r="B341" s="41"/>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row>
    <row r="342">
      <c r="A342" s="41"/>
      <c r="B342" s="41"/>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row>
    <row r="343">
      <c r="A343" s="41"/>
      <c r="B343" s="41"/>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row>
    <row r="344">
      <c r="A344" s="41"/>
      <c r="B344" s="41"/>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row>
    <row r="345">
      <c r="A345" s="41"/>
      <c r="B345" s="41"/>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row>
    <row r="346">
      <c r="A346" s="41"/>
      <c r="B346" s="41"/>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row>
    <row r="347">
      <c r="A347" s="41"/>
      <c r="B347" s="41"/>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row>
    <row r="348">
      <c r="A348" s="41"/>
      <c r="B348" s="41"/>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row>
    <row r="349">
      <c r="A349" s="41"/>
      <c r="B349" s="41"/>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row>
    <row r="350">
      <c r="A350" s="41"/>
      <c r="B350" s="41"/>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row>
    <row r="351">
      <c r="A351" s="41"/>
      <c r="B351" s="41"/>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row>
    <row r="352">
      <c r="A352" s="41"/>
      <c r="B352" s="41"/>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row>
    <row r="353">
      <c r="A353" s="41"/>
      <c r="B353" s="41"/>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row>
    <row r="354">
      <c r="A354" s="41"/>
      <c r="B354" s="41"/>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row>
    <row r="355">
      <c r="A355" s="41"/>
      <c r="B355" s="41"/>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row>
    <row r="356">
      <c r="A356" s="41"/>
      <c r="B356" s="41"/>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row>
    <row r="357">
      <c r="A357" s="41"/>
      <c r="B357" s="41"/>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row>
    <row r="358">
      <c r="A358" s="41"/>
      <c r="B358" s="41"/>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row>
    <row r="359">
      <c r="A359" s="41"/>
      <c r="B359" s="41"/>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row>
    <row r="360">
      <c r="A360" s="41"/>
      <c r="B360" s="41"/>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row>
    <row r="361">
      <c r="A361" s="41"/>
      <c r="B361" s="41"/>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row>
    <row r="362">
      <c r="A362" s="41"/>
      <c r="B362" s="41"/>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row>
    <row r="363">
      <c r="A363" s="41"/>
      <c r="B363" s="41"/>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row>
    <row r="364">
      <c r="A364" s="41"/>
      <c r="B364" s="41"/>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row>
    <row r="365">
      <c r="A365" s="41"/>
      <c r="B365" s="41"/>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row>
    <row r="366">
      <c r="A366" s="41"/>
      <c r="B366" s="41"/>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row>
    <row r="367">
      <c r="A367" s="41"/>
      <c r="B367" s="41"/>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row>
    <row r="368">
      <c r="A368" s="41"/>
      <c r="B368" s="41"/>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row>
    <row r="369">
      <c r="A369" s="41"/>
      <c r="B369" s="41"/>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row>
    <row r="370">
      <c r="A370" s="41"/>
      <c r="B370" s="41"/>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row>
    <row r="371">
      <c r="A371" s="41"/>
      <c r="B371" s="41"/>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row>
    <row r="372">
      <c r="A372" s="41"/>
      <c r="B372" s="41"/>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row>
    <row r="373">
      <c r="A373" s="41"/>
      <c r="B373" s="41"/>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row>
    <row r="374">
      <c r="A374" s="41"/>
      <c r="B374" s="41"/>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row>
    <row r="375">
      <c r="A375" s="41"/>
      <c r="B375" s="41"/>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row>
    <row r="376">
      <c r="A376" s="41"/>
      <c r="B376" s="41"/>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row>
    <row r="377">
      <c r="A377" s="41"/>
      <c r="B377" s="41"/>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row>
    <row r="378">
      <c r="A378" s="41"/>
      <c r="B378" s="41"/>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row>
    <row r="379">
      <c r="A379" s="41"/>
      <c r="B379" s="41"/>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row>
    <row r="380">
      <c r="A380" s="41"/>
      <c r="B380" s="41"/>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row>
    <row r="381">
      <c r="A381" s="41"/>
      <c r="B381" s="41"/>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row>
    <row r="382">
      <c r="A382" s="41"/>
      <c r="B382" s="41"/>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row>
    <row r="383">
      <c r="A383" s="41"/>
      <c r="B383" s="41"/>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row>
    <row r="384">
      <c r="A384" s="41"/>
      <c r="B384" s="41"/>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row>
    <row r="385">
      <c r="A385" s="41"/>
      <c r="B385" s="41"/>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row>
    <row r="386">
      <c r="A386" s="41"/>
      <c r="B386" s="41"/>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row>
    <row r="387">
      <c r="A387" s="41"/>
      <c r="B387" s="41"/>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row>
    <row r="388">
      <c r="A388" s="41"/>
      <c r="B388" s="41"/>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row>
    <row r="389">
      <c r="A389" s="41"/>
      <c r="B389" s="41"/>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row>
    <row r="390">
      <c r="A390" s="41"/>
      <c r="B390" s="41"/>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row>
    <row r="391">
      <c r="A391" s="41"/>
      <c r="B391" s="41"/>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row>
    <row r="392">
      <c r="A392" s="41"/>
      <c r="B392" s="41"/>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row>
    <row r="393">
      <c r="A393" s="41"/>
      <c r="B393" s="41"/>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row>
    <row r="394">
      <c r="A394" s="41"/>
      <c r="B394" s="41"/>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row>
    <row r="395">
      <c r="A395" s="41"/>
      <c r="B395" s="41"/>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row>
    <row r="396">
      <c r="A396" s="41"/>
      <c r="B396" s="41"/>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row>
    <row r="397">
      <c r="A397" s="41"/>
      <c r="B397" s="41"/>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row>
    <row r="398">
      <c r="A398" s="41"/>
      <c r="B398" s="41"/>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row>
    <row r="399">
      <c r="A399" s="41"/>
      <c r="B399" s="41"/>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row>
    <row r="400">
      <c r="A400" s="41"/>
      <c r="B400" s="41"/>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row>
    <row r="401">
      <c r="A401" s="41"/>
      <c r="B401" s="41"/>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row>
    <row r="402">
      <c r="A402" s="41"/>
      <c r="B402" s="41"/>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row>
    <row r="403">
      <c r="A403" s="41"/>
      <c r="B403" s="41"/>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row>
    <row r="404">
      <c r="A404" s="41"/>
      <c r="B404" s="41"/>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row>
    <row r="405">
      <c r="A405" s="41"/>
      <c r="B405" s="41"/>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row>
    <row r="406">
      <c r="A406" s="41"/>
      <c r="B406" s="41"/>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row>
    <row r="407">
      <c r="A407" s="41"/>
      <c r="B407" s="41"/>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row>
    <row r="408">
      <c r="A408" s="41"/>
      <c r="B408" s="41"/>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row>
    <row r="409">
      <c r="A409" s="41"/>
      <c r="B409" s="41"/>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row>
    <row r="410">
      <c r="A410" s="41"/>
      <c r="B410" s="41"/>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row>
    <row r="411">
      <c r="A411" s="41"/>
      <c r="B411" s="41"/>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row>
    <row r="412">
      <c r="A412" s="41"/>
      <c r="B412" s="41"/>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row>
    <row r="413">
      <c r="A413" s="41"/>
      <c r="B413" s="41"/>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row>
    <row r="414">
      <c r="A414" s="41"/>
      <c r="B414" s="41"/>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row>
    <row r="415">
      <c r="A415" s="41"/>
      <c r="B415" s="41"/>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row>
    <row r="416">
      <c r="A416" s="41"/>
      <c r="B416" s="41"/>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row>
    <row r="417">
      <c r="A417" s="41"/>
      <c r="B417" s="41"/>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row>
    <row r="418">
      <c r="A418" s="41"/>
      <c r="B418" s="41"/>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row>
    <row r="419">
      <c r="A419" s="41"/>
      <c r="B419" s="41"/>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row>
    <row r="420">
      <c r="A420" s="41"/>
      <c r="B420" s="41"/>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row>
    <row r="421">
      <c r="A421" s="41"/>
      <c r="B421" s="41"/>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row>
    <row r="422">
      <c r="A422" s="41"/>
      <c r="B422" s="41"/>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row>
    <row r="423">
      <c r="A423" s="41"/>
      <c r="B423" s="41"/>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row>
    <row r="424">
      <c r="A424" s="41"/>
      <c r="B424" s="41"/>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row>
    <row r="425">
      <c r="A425" s="41"/>
      <c r="B425" s="41"/>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row>
    <row r="426">
      <c r="A426" s="41"/>
      <c r="B426" s="41"/>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row>
    <row r="427">
      <c r="A427" s="41"/>
      <c r="B427" s="41"/>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row>
    <row r="428">
      <c r="A428" s="41"/>
      <c r="B428" s="41"/>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row>
    <row r="429">
      <c r="A429" s="41"/>
      <c r="B429" s="41"/>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row>
    <row r="430">
      <c r="A430" s="41"/>
      <c r="B430" s="41"/>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row>
    <row r="431">
      <c r="A431" s="41"/>
      <c r="B431" s="41"/>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row>
    <row r="432">
      <c r="A432" s="41"/>
      <c r="B432" s="41"/>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row>
    <row r="433">
      <c r="A433" s="41"/>
      <c r="B433" s="41"/>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row>
    <row r="434">
      <c r="A434" s="41"/>
      <c r="B434" s="41"/>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row>
    <row r="435">
      <c r="A435" s="41"/>
      <c r="B435" s="41"/>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row>
    <row r="436">
      <c r="A436" s="41"/>
      <c r="B436" s="41"/>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row>
    <row r="437">
      <c r="A437" s="41"/>
      <c r="B437" s="41"/>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row>
    <row r="438">
      <c r="A438" s="41"/>
      <c r="B438" s="41"/>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row>
    <row r="439">
      <c r="A439" s="41"/>
      <c r="B439" s="41"/>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row>
    <row r="440">
      <c r="A440" s="41"/>
      <c r="B440" s="41"/>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row>
    <row r="441">
      <c r="A441" s="41"/>
      <c r="B441" s="41"/>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row>
    <row r="442">
      <c r="A442" s="41"/>
      <c r="B442" s="41"/>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row>
    <row r="443">
      <c r="A443" s="41"/>
      <c r="B443" s="41"/>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row>
    <row r="444">
      <c r="A444" s="41"/>
      <c r="B444" s="41"/>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row>
    <row r="445">
      <c r="A445" s="41"/>
      <c r="B445" s="41"/>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row>
    <row r="446">
      <c r="A446" s="41"/>
      <c r="B446" s="41"/>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row>
    <row r="447">
      <c r="A447" s="41"/>
      <c r="B447" s="41"/>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row>
    <row r="448">
      <c r="A448" s="41"/>
      <c r="B448" s="41"/>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row>
    <row r="449">
      <c r="A449" s="41"/>
      <c r="B449" s="41"/>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row>
    <row r="450">
      <c r="A450" s="41"/>
      <c r="B450" s="41"/>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row>
    <row r="451">
      <c r="A451" s="41"/>
      <c r="B451" s="41"/>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row>
    <row r="452">
      <c r="A452" s="41"/>
      <c r="B452" s="41"/>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row>
    <row r="453">
      <c r="A453" s="41"/>
      <c r="B453" s="41"/>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row>
    <row r="454">
      <c r="A454" s="41"/>
      <c r="B454" s="41"/>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row>
    <row r="455">
      <c r="A455" s="41"/>
      <c r="B455" s="41"/>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row>
    <row r="456">
      <c r="A456" s="41"/>
      <c r="B456" s="41"/>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row>
    <row r="457">
      <c r="A457" s="41"/>
      <c r="B457" s="41"/>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row>
    <row r="458">
      <c r="A458" s="41"/>
      <c r="B458" s="41"/>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row>
    <row r="459">
      <c r="A459" s="41"/>
      <c r="B459" s="41"/>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row>
    <row r="460">
      <c r="A460" s="41"/>
      <c r="B460" s="41"/>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row>
    <row r="461">
      <c r="A461" s="41"/>
      <c r="B461" s="41"/>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row>
    <row r="462">
      <c r="A462" s="41"/>
      <c r="B462" s="41"/>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row>
    <row r="463">
      <c r="A463" s="41"/>
      <c r="B463" s="41"/>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row>
    <row r="464">
      <c r="A464" s="41"/>
      <c r="B464" s="41"/>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row>
    <row r="465">
      <c r="A465" s="41"/>
      <c r="B465" s="41"/>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row>
    <row r="466">
      <c r="A466" s="41"/>
      <c r="B466" s="41"/>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row>
    <row r="467">
      <c r="A467" s="41"/>
      <c r="B467" s="41"/>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row>
    <row r="468">
      <c r="A468" s="41"/>
      <c r="B468" s="41"/>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row>
    <row r="469">
      <c r="A469" s="41"/>
      <c r="B469" s="41"/>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row>
    <row r="470">
      <c r="A470" s="41"/>
      <c r="B470" s="41"/>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row>
    <row r="471">
      <c r="A471" s="41"/>
      <c r="B471" s="41"/>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row>
    <row r="472">
      <c r="A472" s="41"/>
      <c r="B472" s="41"/>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row>
    <row r="473">
      <c r="A473" s="41"/>
      <c r="B473" s="41"/>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row>
    <row r="474">
      <c r="A474" s="41"/>
      <c r="B474" s="41"/>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row>
    <row r="475">
      <c r="A475" s="41"/>
      <c r="B475" s="41"/>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row>
    <row r="476">
      <c r="A476" s="41"/>
      <c r="B476" s="41"/>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row>
    <row r="477">
      <c r="A477" s="41"/>
      <c r="B477" s="41"/>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row>
    <row r="478">
      <c r="A478" s="41"/>
      <c r="B478" s="41"/>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row>
    <row r="479">
      <c r="A479" s="41"/>
      <c r="B479" s="41"/>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row>
    <row r="480">
      <c r="A480" s="41"/>
      <c r="B480" s="41"/>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row>
    <row r="481">
      <c r="A481" s="41"/>
      <c r="B481" s="41"/>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row>
    <row r="482">
      <c r="A482" s="41"/>
      <c r="B482" s="41"/>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row>
    <row r="483">
      <c r="A483" s="41"/>
      <c r="B483" s="41"/>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row>
    <row r="484">
      <c r="A484" s="41"/>
      <c r="B484" s="41"/>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row>
    <row r="485">
      <c r="A485" s="41"/>
      <c r="B485" s="41"/>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row>
    <row r="486">
      <c r="A486" s="41"/>
      <c r="B486" s="41"/>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row>
    <row r="487">
      <c r="A487" s="41"/>
      <c r="B487" s="41"/>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row>
    <row r="488">
      <c r="A488" s="41"/>
      <c r="B488" s="41"/>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row>
    <row r="489">
      <c r="A489" s="41"/>
      <c r="B489" s="41"/>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row>
    <row r="490">
      <c r="A490" s="41"/>
      <c r="B490" s="41"/>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row>
    <row r="491">
      <c r="A491" s="41"/>
      <c r="B491" s="41"/>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row>
    <row r="492">
      <c r="A492" s="41"/>
      <c r="B492" s="41"/>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row>
    <row r="493">
      <c r="A493" s="41"/>
      <c r="B493" s="41"/>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row>
    <row r="494">
      <c r="A494" s="41"/>
      <c r="B494" s="41"/>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row>
    <row r="495">
      <c r="A495" s="41"/>
      <c r="B495" s="41"/>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row>
    <row r="496">
      <c r="A496" s="41"/>
      <c r="B496" s="41"/>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row>
    <row r="497">
      <c r="A497" s="41"/>
      <c r="B497" s="41"/>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row>
    <row r="498">
      <c r="A498" s="41"/>
      <c r="B498" s="41"/>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row>
    <row r="499">
      <c r="A499" s="41"/>
      <c r="B499" s="41"/>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row>
    <row r="500">
      <c r="A500" s="41"/>
      <c r="B500" s="41"/>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row>
    <row r="501">
      <c r="A501" s="41"/>
      <c r="B501" s="41"/>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row>
    <row r="502">
      <c r="A502" s="41"/>
      <c r="B502" s="41"/>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row>
    <row r="503">
      <c r="A503" s="41"/>
      <c r="B503" s="41"/>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row>
    <row r="504">
      <c r="A504" s="41"/>
      <c r="B504" s="41"/>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row>
    <row r="505">
      <c r="A505" s="41"/>
      <c r="B505" s="41"/>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row>
    <row r="506">
      <c r="A506" s="41"/>
      <c r="B506" s="41"/>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row>
    <row r="507">
      <c r="A507" s="41"/>
      <c r="B507" s="41"/>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row>
    <row r="508">
      <c r="A508" s="41"/>
      <c r="B508" s="41"/>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row>
    <row r="509">
      <c r="A509" s="41"/>
      <c r="B509" s="41"/>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row>
    <row r="510">
      <c r="A510" s="41"/>
      <c r="B510" s="41"/>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row>
    <row r="511">
      <c r="A511" s="41"/>
      <c r="B511" s="41"/>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row>
    <row r="512">
      <c r="A512" s="41"/>
      <c r="B512" s="41"/>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row>
    <row r="513">
      <c r="A513" s="41"/>
      <c r="B513" s="41"/>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row>
    <row r="514">
      <c r="A514" s="41"/>
      <c r="B514" s="41"/>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row>
    <row r="515">
      <c r="A515" s="41"/>
      <c r="B515" s="41"/>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row>
    <row r="516">
      <c r="A516" s="41"/>
      <c r="B516" s="41"/>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row>
    <row r="517">
      <c r="A517" s="41"/>
      <c r="B517" s="41"/>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row>
    <row r="518">
      <c r="A518" s="41"/>
      <c r="B518" s="41"/>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row>
    <row r="519">
      <c r="A519" s="41"/>
      <c r="B519" s="41"/>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row>
    <row r="520">
      <c r="A520" s="41"/>
      <c r="B520" s="41"/>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row>
    <row r="521">
      <c r="A521" s="41"/>
      <c r="B521" s="41"/>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row>
    <row r="522">
      <c r="A522" s="41"/>
      <c r="B522" s="41"/>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row>
    <row r="523">
      <c r="A523" s="41"/>
      <c r="B523" s="41"/>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row>
    <row r="524">
      <c r="A524" s="41"/>
      <c r="B524" s="41"/>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row>
    <row r="525">
      <c r="A525" s="41"/>
      <c r="B525" s="41"/>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row>
    <row r="526">
      <c r="A526" s="41"/>
      <c r="B526" s="41"/>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row>
    <row r="527">
      <c r="A527" s="41"/>
      <c r="B527" s="41"/>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row>
    <row r="528">
      <c r="A528" s="41"/>
      <c r="B528" s="41"/>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row>
    <row r="529">
      <c r="A529" s="41"/>
      <c r="B529" s="41"/>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row>
    <row r="530">
      <c r="A530" s="41"/>
      <c r="B530" s="41"/>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row>
    <row r="531">
      <c r="A531" s="41"/>
      <c r="B531" s="41"/>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row>
    <row r="532">
      <c r="A532" s="41"/>
      <c r="B532" s="41"/>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row>
    <row r="533">
      <c r="A533" s="41"/>
      <c r="B533" s="41"/>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row>
    <row r="534">
      <c r="A534" s="41"/>
      <c r="B534" s="41"/>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row>
    <row r="535">
      <c r="A535" s="41"/>
      <c r="B535" s="41"/>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row>
    <row r="536">
      <c r="A536" s="41"/>
      <c r="B536" s="41"/>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row>
    <row r="537">
      <c r="A537" s="41"/>
      <c r="B537" s="41"/>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row>
    <row r="538">
      <c r="A538" s="41"/>
      <c r="B538" s="41"/>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row>
    <row r="539">
      <c r="A539" s="41"/>
      <c r="B539" s="41"/>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row>
    <row r="540">
      <c r="A540" s="41"/>
      <c r="B540" s="41"/>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row>
    <row r="541">
      <c r="A541" s="41"/>
      <c r="B541" s="41"/>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row>
    <row r="542">
      <c r="A542" s="41"/>
      <c r="B542" s="41"/>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row>
    <row r="543">
      <c r="A543" s="41"/>
      <c r="B543" s="41"/>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row>
    <row r="544">
      <c r="A544" s="41"/>
      <c r="B544" s="41"/>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row>
    <row r="545">
      <c r="A545" s="41"/>
      <c r="B545" s="41"/>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row>
    <row r="546">
      <c r="A546" s="41"/>
      <c r="B546" s="41"/>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row>
    <row r="547">
      <c r="A547" s="41"/>
      <c r="B547" s="41"/>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row>
    <row r="548">
      <c r="A548" s="41"/>
      <c r="B548" s="41"/>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row>
    <row r="549">
      <c r="A549" s="41"/>
      <c r="B549" s="41"/>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row>
    <row r="550">
      <c r="A550" s="41"/>
      <c r="B550" s="41"/>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row>
    <row r="551">
      <c r="A551" s="41"/>
      <c r="B551" s="41"/>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row>
    <row r="552">
      <c r="A552" s="41"/>
      <c r="B552" s="41"/>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row>
    <row r="553">
      <c r="A553" s="41"/>
      <c r="B553" s="41"/>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row>
    <row r="554">
      <c r="A554" s="41"/>
      <c r="B554" s="41"/>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row>
    <row r="555">
      <c r="A555" s="41"/>
      <c r="B555" s="41"/>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row>
    <row r="556">
      <c r="A556" s="41"/>
      <c r="B556" s="41"/>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row>
    <row r="557">
      <c r="A557" s="41"/>
      <c r="B557" s="41"/>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row>
    <row r="558">
      <c r="A558" s="41"/>
      <c r="B558" s="41"/>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row>
    <row r="559">
      <c r="A559" s="41"/>
      <c r="B559" s="41"/>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row>
    <row r="560">
      <c r="A560" s="41"/>
      <c r="B560" s="41"/>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row>
    <row r="561">
      <c r="A561" s="41"/>
      <c r="B561" s="41"/>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row>
    <row r="562">
      <c r="A562" s="41"/>
      <c r="B562" s="41"/>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row>
    <row r="563">
      <c r="A563" s="41"/>
      <c r="B563" s="41"/>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row>
    <row r="564">
      <c r="A564" s="41"/>
      <c r="B564" s="41"/>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row>
    <row r="565">
      <c r="A565" s="41"/>
      <c r="B565" s="41"/>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row>
    <row r="566">
      <c r="A566" s="41"/>
      <c r="B566" s="41"/>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row>
    <row r="567">
      <c r="A567" s="41"/>
      <c r="B567" s="41"/>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row>
    <row r="568">
      <c r="A568" s="41"/>
      <c r="B568" s="41"/>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row>
    <row r="569">
      <c r="A569" s="41"/>
      <c r="B569" s="41"/>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row>
    <row r="570">
      <c r="A570" s="41"/>
      <c r="B570" s="41"/>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row>
    <row r="571">
      <c r="A571" s="41"/>
      <c r="B571" s="41"/>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row>
    <row r="572">
      <c r="A572" s="41"/>
      <c r="B572" s="41"/>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row>
    <row r="573">
      <c r="A573" s="41"/>
      <c r="B573" s="41"/>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row>
    <row r="574">
      <c r="A574" s="41"/>
      <c r="B574" s="41"/>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row>
    <row r="575">
      <c r="A575" s="41"/>
      <c r="B575" s="41"/>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row>
    <row r="576">
      <c r="A576" s="41"/>
      <c r="B576" s="41"/>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row>
    <row r="577">
      <c r="A577" s="41"/>
      <c r="B577" s="41"/>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row>
    <row r="578">
      <c r="A578" s="41"/>
      <c r="B578" s="41"/>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row>
    <row r="579">
      <c r="A579" s="41"/>
      <c r="B579" s="41"/>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row>
    <row r="580">
      <c r="A580" s="41"/>
      <c r="B580" s="41"/>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row>
    <row r="581">
      <c r="A581" s="41"/>
      <c r="B581" s="41"/>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row>
    <row r="582">
      <c r="A582" s="41"/>
      <c r="B582" s="41"/>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row>
    <row r="583">
      <c r="A583" s="41"/>
      <c r="B583" s="41"/>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row>
    <row r="584">
      <c r="A584" s="41"/>
      <c r="B584" s="41"/>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row>
    <row r="585">
      <c r="A585" s="41"/>
      <c r="B585" s="41"/>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row>
    <row r="586">
      <c r="A586" s="41"/>
      <c r="B586" s="41"/>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row>
    <row r="587">
      <c r="A587" s="41"/>
      <c r="B587" s="41"/>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row>
    <row r="588">
      <c r="A588" s="41"/>
      <c r="B588" s="41"/>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row>
    <row r="589">
      <c r="A589" s="41"/>
      <c r="B589" s="41"/>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row>
    <row r="590">
      <c r="A590" s="41"/>
      <c r="B590" s="41"/>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row>
    <row r="591">
      <c r="A591" s="41"/>
      <c r="B591" s="41"/>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row>
    <row r="592">
      <c r="A592" s="41"/>
      <c r="B592" s="41"/>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row>
    <row r="593">
      <c r="A593" s="41"/>
      <c r="B593" s="41"/>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row>
    <row r="594">
      <c r="A594" s="41"/>
      <c r="B594" s="41"/>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row>
    <row r="595">
      <c r="A595" s="41"/>
      <c r="B595" s="41"/>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row>
    <row r="596">
      <c r="A596" s="41"/>
      <c r="B596" s="41"/>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row>
    <row r="597">
      <c r="A597" s="41"/>
      <c r="B597" s="41"/>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row>
    <row r="598">
      <c r="A598" s="41"/>
      <c r="B598" s="41"/>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row>
    <row r="599">
      <c r="A599" s="41"/>
      <c r="B599" s="41"/>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row>
    <row r="600">
      <c r="A600" s="41"/>
      <c r="B600" s="41"/>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row>
    <row r="601">
      <c r="A601" s="41"/>
      <c r="B601" s="41"/>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row>
    <row r="602">
      <c r="A602" s="41"/>
      <c r="B602" s="41"/>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row>
    <row r="603">
      <c r="A603" s="41"/>
      <c r="B603" s="41"/>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row>
    <row r="604">
      <c r="A604" s="41"/>
      <c r="B604" s="41"/>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row>
    <row r="605">
      <c r="A605" s="41"/>
      <c r="B605" s="41"/>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row>
    <row r="606">
      <c r="A606" s="41"/>
      <c r="B606" s="41"/>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row>
    <row r="607">
      <c r="A607" s="41"/>
      <c r="B607" s="41"/>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row>
    <row r="608">
      <c r="A608" s="41"/>
      <c r="B608" s="41"/>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row>
    <row r="609">
      <c r="A609" s="41"/>
      <c r="B609" s="41"/>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row>
    <row r="610">
      <c r="A610" s="41"/>
      <c r="B610" s="41"/>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row>
    <row r="611">
      <c r="A611" s="41"/>
      <c r="B611" s="41"/>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row>
    <row r="612">
      <c r="A612" s="41"/>
      <c r="B612" s="41"/>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row>
    <row r="613">
      <c r="A613" s="41"/>
      <c r="B613" s="41"/>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row>
    <row r="614">
      <c r="A614" s="41"/>
      <c r="B614" s="41"/>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row>
    <row r="615">
      <c r="A615" s="41"/>
      <c r="B615" s="41"/>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row>
    <row r="616">
      <c r="A616" s="41"/>
      <c r="B616" s="41"/>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row>
    <row r="617">
      <c r="A617" s="41"/>
      <c r="B617" s="41"/>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row>
    <row r="618">
      <c r="A618" s="41"/>
      <c r="B618" s="41"/>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row>
    <row r="619">
      <c r="A619" s="41"/>
      <c r="B619" s="41"/>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row>
    <row r="620">
      <c r="A620" s="41"/>
      <c r="B620" s="41"/>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row>
    <row r="621">
      <c r="A621" s="41"/>
      <c r="B621" s="41"/>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row>
    <row r="622">
      <c r="A622" s="41"/>
      <c r="B622" s="41"/>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row>
    <row r="623">
      <c r="A623" s="41"/>
      <c r="B623" s="41"/>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row>
    <row r="624">
      <c r="A624" s="41"/>
      <c r="B624" s="41"/>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row>
    <row r="625">
      <c r="A625" s="41"/>
      <c r="B625" s="41"/>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row>
    <row r="626">
      <c r="A626" s="41"/>
      <c r="B626" s="41"/>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row>
    <row r="627">
      <c r="A627" s="41"/>
      <c r="B627" s="41"/>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row>
    <row r="628">
      <c r="A628" s="41"/>
      <c r="B628" s="41"/>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row>
    <row r="629">
      <c r="A629" s="41"/>
      <c r="B629" s="41"/>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row>
    <row r="630">
      <c r="A630" s="41"/>
      <c r="B630" s="41"/>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row>
    <row r="631">
      <c r="A631" s="41"/>
      <c r="B631" s="41"/>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row>
    <row r="632">
      <c r="A632" s="41"/>
      <c r="B632" s="41"/>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row>
    <row r="633">
      <c r="A633" s="41"/>
      <c r="B633" s="41"/>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row>
    <row r="634">
      <c r="A634" s="41"/>
      <c r="B634" s="41"/>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row>
    <row r="635">
      <c r="A635" s="41"/>
      <c r="B635" s="41"/>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row>
    <row r="636">
      <c r="A636" s="41"/>
      <c r="B636" s="41"/>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row>
    <row r="637">
      <c r="A637" s="41"/>
      <c r="B637" s="41"/>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row>
    <row r="638">
      <c r="A638" s="41"/>
      <c r="B638" s="41"/>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row>
    <row r="639">
      <c r="A639" s="41"/>
      <c r="B639" s="41"/>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row>
    <row r="640">
      <c r="A640" s="41"/>
      <c r="B640" s="41"/>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row>
    <row r="641">
      <c r="A641" s="41"/>
      <c r="B641" s="41"/>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row>
    <row r="642">
      <c r="A642" s="41"/>
      <c r="B642" s="41"/>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row>
    <row r="643">
      <c r="A643" s="41"/>
      <c r="B643" s="41"/>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row>
    <row r="644">
      <c r="A644" s="41"/>
      <c r="B644" s="41"/>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row>
    <row r="645">
      <c r="A645" s="41"/>
      <c r="B645" s="41"/>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row>
    <row r="646">
      <c r="A646" s="41"/>
      <c r="B646" s="41"/>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row>
    <row r="647">
      <c r="A647" s="41"/>
      <c r="B647" s="41"/>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row>
    <row r="648">
      <c r="A648" s="41"/>
      <c r="B648" s="41"/>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row>
    <row r="649">
      <c r="A649" s="41"/>
      <c r="B649" s="41"/>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row>
    <row r="650">
      <c r="A650" s="41"/>
      <c r="B650" s="41"/>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row>
    <row r="651">
      <c r="A651" s="41"/>
      <c r="B651" s="41"/>
      <c r="C651" s="112"/>
      <c r="D651" s="112"/>
      <c r="E651" s="112"/>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row>
    <row r="652">
      <c r="A652" s="41"/>
      <c r="B652" s="41"/>
      <c r="C652" s="112"/>
      <c r="D652" s="112"/>
      <c r="E652" s="112"/>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row>
    <row r="653">
      <c r="A653" s="41"/>
      <c r="B653" s="41"/>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row>
    <row r="654">
      <c r="A654" s="41"/>
      <c r="B654" s="41"/>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row>
    <row r="655">
      <c r="A655" s="41"/>
      <c r="B655" s="41"/>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row>
    <row r="656">
      <c r="A656" s="41"/>
      <c r="B656" s="41"/>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row>
    <row r="657">
      <c r="A657" s="41"/>
      <c r="B657" s="41"/>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row>
    <row r="658">
      <c r="A658" s="41"/>
      <c r="B658" s="41"/>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row>
    <row r="659">
      <c r="A659" s="41"/>
      <c r="B659" s="41"/>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row>
    <row r="660">
      <c r="A660" s="41"/>
      <c r="B660" s="41"/>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row>
    <row r="661">
      <c r="A661" s="41"/>
      <c r="B661" s="41"/>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row>
    <row r="662">
      <c r="A662" s="41"/>
      <c r="B662" s="41"/>
      <c r="C662" s="112"/>
      <c r="D662" s="112"/>
      <c r="E662" s="112"/>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row>
    <row r="663">
      <c r="A663" s="41"/>
      <c r="B663" s="41"/>
      <c r="C663" s="112"/>
      <c r="D663" s="112"/>
      <c r="E663" s="112"/>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row>
    <row r="664">
      <c r="A664" s="41"/>
      <c r="B664" s="41"/>
      <c r="C664" s="112"/>
      <c r="D664" s="112"/>
      <c r="E664" s="112"/>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row>
    <row r="665">
      <c r="A665" s="41"/>
      <c r="B665" s="41"/>
      <c r="C665" s="112"/>
      <c r="D665" s="112"/>
      <c r="E665" s="112"/>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row>
    <row r="666">
      <c r="A666" s="41"/>
      <c r="B666" s="41"/>
      <c r="C666" s="112"/>
      <c r="D666" s="112"/>
      <c r="E666" s="112"/>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row>
    <row r="667">
      <c r="A667" s="41"/>
      <c r="B667" s="41"/>
      <c r="C667" s="112"/>
      <c r="D667" s="112"/>
      <c r="E667" s="112"/>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row>
    <row r="668">
      <c r="A668" s="41"/>
      <c r="B668" s="41"/>
      <c r="C668" s="112"/>
      <c r="D668" s="112"/>
      <c r="E668" s="112"/>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row>
    <row r="669">
      <c r="A669" s="41"/>
      <c r="B669" s="41"/>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row>
    <row r="670">
      <c r="A670" s="41"/>
      <c r="B670" s="41"/>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row>
    <row r="671">
      <c r="A671" s="41"/>
      <c r="B671" s="41"/>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row>
    <row r="672">
      <c r="A672" s="41"/>
      <c r="B672" s="41"/>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row>
    <row r="673">
      <c r="A673" s="41"/>
      <c r="B673" s="41"/>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row>
    <row r="674">
      <c r="A674" s="41"/>
      <c r="B674" s="41"/>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row>
    <row r="675">
      <c r="A675" s="41"/>
      <c r="B675" s="41"/>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row>
    <row r="676">
      <c r="A676" s="41"/>
      <c r="B676" s="41"/>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row>
    <row r="677">
      <c r="A677" s="41"/>
      <c r="B677" s="41"/>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row>
    <row r="678">
      <c r="A678" s="41"/>
      <c r="B678" s="41"/>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row>
    <row r="679">
      <c r="A679" s="41"/>
      <c r="B679" s="41"/>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row>
    <row r="680">
      <c r="A680" s="41"/>
      <c r="B680" s="41"/>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row>
    <row r="681">
      <c r="A681" s="41"/>
      <c r="B681" s="41"/>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row>
    <row r="682">
      <c r="A682" s="41"/>
      <c r="B682" s="41"/>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row>
    <row r="683">
      <c r="A683" s="41"/>
      <c r="B683" s="41"/>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row>
    <row r="684">
      <c r="A684" s="41"/>
      <c r="B684" s="41"/>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row>
    <row r="685">
      <c r="A685" s="41"/>
      <c r="B685" s="41"/>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row>
    <row r="686">
      <c r="A686" s="41"/>
      <c r="B686" s="41"/>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row>
    <row r="687">
      <c r="A687" s="41"/>
      <c r="B687" s="41"/>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row>
    <row r="688">
      <c r="A688" s="41"/>
      <c r="B688" s="41"/>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row>
    <row r="689">
      <c r="A689" s="41"/>
      <c r="B689" s="41"/>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row>
    <row r="690">
      <c r="A690" s="41"/>
      <c r="B690" s="41"/>
      <c r="C690" s="112"/>
      <c r="D690" s="112"/>
      <c r="E690" s="112"/>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row>
    <row r="691">
      <c r="A691" s="41"/>
      <c r="B691" s="41"/>
      <c r="C691" s="112"/>
      <c r="D691" s="112"/>
      <c r="E691" s="112"/>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row>
    <row r="692">
      <c r="A692" s="41"/>
      <c r="B692" s="41"/>
      <c r="C692" s="112"/>
      <c r="D692" s="112"/>
      <c r="E692" s="112"/>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row>
    <row r="693">
      <c r="A693" s="41"/>
      <c r="B693" s="41"/>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row>
    <row r="694">
      <c r="A694" s="41"/>
      <c r="B694" s="41"/>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row>
    <row r="695">
      <c r="A695" s="41"/>
      <c r="B695" s="41"/>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row>
    <row r="696">
      <c r="A696" s="41"/>
      <c r="B696" s="41"/>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row>
    <row r="697">
      <c r="A697" s="41"/>
      <c r="B697" s="41"/>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row>
    <row r="698">
      <c r="A698" s="41"/>
      <c r="B698" s="41"/>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row>
    <row r="699">
      <c r="A699" s="41"/>
      <c r="B699" s="41"/>
      <c r="C699" s="112"/>
      <c r="D699" s="112"/>
      <c r="E699" s="112"/>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row>
    <row r="700">
      <c r="A700" s="41"/>
      <c r="B700" s="41"/>
      <c r="C700" s="112"/>
      <c r="D700" s="112"/>
      <c r="E700" s="112"/>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row>
    <row r="701">
      <c r="A701" s="41"/>
      <c r="B701" s="41"/>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row>
    <row r="702">
      <c r="A702" s="41"/>
      <c r="B702" s="41"/>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row>
    <row r="703">
      <c r="A703" s="41"/>
      <c r="B703" s="41"/>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row>
    <row r="704">
      <c r="A704" s="41"/>
      <c r="B704" s="41"/>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row>
    <row r="705">
      <c r="A705" s="41"/>
      <c r="B705" s="41"/>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row>
    <row r="706">
      <c r="A706" s="41"/>
      <c r="B706" s="41"/>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row>
    <row r="707">
      <c r="A707" s="41"/>
      <c r="B707" s="41"/>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row>
    <row r="708">
      <c r="A708" s="41"/>
      <c r="B708" s="41"/>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row>
    <row r="709">
      <c r="A709" s="41"/>
      <c r="B709" s="41"/>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row>
    <row r="710">
      <c r="A710" s="41"/>
      <c r="B710" s="41"/>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row>
    <row r="711">
      <c r="A711" s="41"/>
      <c r="B711" s="41"/>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row>
    <row r="712">
      <c r="A712" s="41"/>
      <c r="B712" s="41"/>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row>
    <row r="713">
      <c r="A713" s="41"/>
      <c r="B713" s="41"/>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row>
    <row r="714">
      <c r="A714" s="41"/>
      <c r="B714" s="41"/>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row>
    <row r="715">
      <c r="A715" s="41"/>
      <c r="B715" s="41"/>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row>
    <row r="716">
      <c r="A716" s="41"/>
      <c r="B716" s="41"/>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row>
    <row r="717">
      <c r="A717" s="41"/>
      <c r="B717" s="41"/>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row>
    <row r="718">
      <c r="A718" s="41"/>
      <c r="B718" s="41"/>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row>
    <row r="719">
      <c r="A719" s="41"/>
      <c r="B719" s="41"/>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row>
    <row r="720">
      <c r="A720" s="41"/>
      <c r="B720" s="41"/>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row>
    <row r="721">
      <c r="A721" s="41"/>
      <c r="B721" s="41"/>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row>
    <row r="722">
      <c r="A722" s="41"/>
      <c r="B722" s="41"/>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row>
    <row r="723">
      <c r="A723" s="41"/>
      <c r="B723" s="41"/>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row>
    <row r="724">
      <c r="A724" s="41"/>
      <c r="B724" s="41"/>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row>
    <row r="725">
      <c r="A725" s="41"/>
      <c r="B725" s="41"/>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row>
    <row r="726">
      <c r="A726" s="41"/>
      <c r="B726" s="41"/>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row>
    <row r="727">
      <c r="A727" s="41"/>
      <c r="B727" s="41"/>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row>
    <row r="728">
      <c r="A728" s="41"/>
      <c r="B728" s="41"/>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row>
    <row r="729">
      <c r="A729" s="41"/>
      <c r="B729" s="41"/>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row>
    <row r="730">
      <c r="A730" s="41"/>
      <c r="B730" s="41"/>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row>
    <row r="731">
      <c r="A731" s="41"/>
      <c r="B731" s="41"/>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row>
    <row r="732">
      <c r="A732" s="41"/>
      <c r="B732" s="41"/>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row>
    <row r="733">
      <c r="A733" s="41"/>
      <c r="B733" s="41"/>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row>
    <row r="734">
      <c r="A734" s="41"/>
      <c r="B734" s="41"/>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row>
    <row r="735">
      <c r="A735" s="41"/>
      <c r="B735" s="41"/>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row>
    <row r="736">
      <c r="A736" s="41"/>
      <c r="B736" s="41"/>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row>
    <row r="737">
      <c r="A737" s="41"/>
      <c r="B737" s="41"/>
      <c r="C737" s="112"/>
      <c r="D737" s="112"/>
      <c r="E737" s="112"/>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row>
    <row r="738">
      <c r="A738" s="41"/>
      <c r="B738" s="41"/>
      <c r="C738" s="112"/>
      <c r="D738" s="112"/>
      <c r="E738" s="112"/>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row>
    <row r="739">
      <c r="A739" s="41"/>
      <c r="B739" s="41"/>
      <c r="C739" s="112"/>
      <c r="D739" s="112"/>
      <c r="E739" s="112"/>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row>
    <row r="740">
      <c r="A740" s="41"/>
      <c r="B740" s="41"/>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row>
    <row r="741">
      <c r="A741" s="41"/>
      <c r="B741" s="41"/>
      <c r="C741" s="112"/>
      <c r="D741" s="112"/>
      <c r="E741" s="112"/>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row>
    <row r="742">
      <c r="A742" s="41"/>
      <c r="B742" s="41"/>
      <c r="C742" s="112"/>
      <c r="D742" s="112"/>
      <c r="E742" s="112"/>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row>
    <row r="743">
      <c r="A743" s="41"/>
      <c r="B743" s="41"/>
      <c r="C743" s="112"/>
      <c r="D743" s="112"/>
      <c r="E743" s="112"/>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row>
    <row r="744">
      <c r="A744" s="41"/>
      <c r="B744" s="41"/>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row>
    <row r="745">
      <c r="A745" s="41"/>
      <c r="B745" s="41"/>
      <c r="C745" s="112"/>
      <c r="D745" s="112"/>
      <c r="E745" s="112"/>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row>
    <row r="746">
      <c r="A746" s="41"/>
      <c r="B746" s="41"/>
      <c r="C746" s="112"/>
      <c r="D746" s="112"/>
      <c r="E746" s="112"/>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row>
    <row r="747">
      <c r="A747" s="41"/>
      <c r="B747" s="41"/>
      <c r="C747" s="112"/>
      <c r="D747" s="112"/>
      <c r="E747" s="112"/>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row>
    <row r="748">
      <c r="A748" s="41"/>
      <c r="B748" s="41"/>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row>
    <row r="749">
      <c r="A749" s="41"/>
      <c r="B749" s="41"/>
      <c r="C749" s="112"/>
      <c r="D749" s="112"/>
      <c r="E749" s="112"/>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row>
    <row r="750">
      <c r="A750" s="41"/>
      <c r="B750" s="41"/>
      <c r="C750" s="112"/>
      <c r="D750" s="112"/>
      <c r="E750" s="112"/>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row>
    <row r="751">
      <c r="A751" s="41"/>
      <c r="B751" s="41"/>
      <c r="C751" s="112"/>
      <c r="D751" s="112"/>
      <c r="E751" s="112"/>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row>
    <row r="752">
      <c r="A752" s="41"/>
      <c r="B752" s="41"/>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row>
    <row r="753">
      <c r="A753" s="41"/>
      <c r="B753" s="41"/>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row>
    <row r="754">
      <c r="A754" s="41"/>
      <c r="B754" s="41"/>
      <c r="C754" s="112"/>
      <c r="D754" s="112"/>
      <c r="E754" s="112"/>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row>
    <row r="755">
      <c r="A755" s="41"/>
      <c r="B755" s="41"/>
      <c r="C755" s="112"/>
      <c r="D755" s="112"/>
      <c r="E755" s="112"/>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row>
    <row r="756">
      <c r="A756" s="41"/>
      <c r="B756" s="41"/>
      <c r="C756" s="112"/>
      <c r="D756" s="112"/>
      <c r="E756" s="112"/>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row>
    <row r="757">
      <c r="A757" s="41"/>
      <c r="B757" s="41"/>
      <c r="C757" s="112"/>
      <c r="D757" s="112"/>
      <c r="E757" s="112"/>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row>
    <row r="758">
      <c r="A758" s="41"/>
      <c r="B758" s="41"/>
      <c r="C758" s="112"/>
      <c r="D758" s="112"/>
      <c r="E758" s="112"/>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row>
    <row r="759">
      <c r="A759" s="41"/>
      <c r="B759" s="41"/>
      <c r="C759" s="112"/>
      <c r="D759" s="112"/>
      <c r="E759" s="112"/>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row>
    <row r="760">
      <c r="A760" s="41"/>
      <c r="B760" s="41"/>
      <c r="C760" s="112"/>
      <c r="D760" s="112"/>
      <c r="E760" s="112"/>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row>
    <row r="761">
      <c r="A761" s="41"/>
      <c r="B761" s="41"/>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row>
    <row r="762">
      <c r="A762" s="41"/>
      <c r="B762" s="41"/>
      <c r="C762" s="112"/>
      <c r="D762" s="112"/>
      <c r="E762" s="112"/>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row>
    <row r="763">
      <c r="A763" s="41"/>
      <c r="B763" s="41"/>
      <c r="C763" s="112"/>
      <c r="D763" s="112"/>
      <c r="E763" s="112"/>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row>
    <row r="764">
      <c r="A764" s="41"/>
      <c r="B764" s="41"/>
      <c r="C764" s="112"/>
      <c r="D764" s="112"/>
      <c r="E764" s="112"/>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row>
    <row r="765">
      <c r="A765" s="41"/>
      <c r="B765" s="41"/>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row>
    <row r="766">
      <c r="A766" s="41"/>
      <c r="B766" s="41"/>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row>
    <row r="767">
      <c r="A767" s="41"/>
      <c r="B767" s="41"/>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row>
    <row r="768">
      <c r="A768" s="41"/>
      <c r="B768" s="41"/>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row>
    <row r="769">
      <c r="A769" s="41"/>
      <c r="B769" s="41"/>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row>
    <row r="770">
      <c r="A770" s="41"/>
      <c r="B770" s="41"/>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row>
    <row r="771">
      <c r="A771" s="41"/>
      <c r="B771" s="41"/>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row>
    <row r="772">
      <c r="A772" s="41"/>
      <c r="B772" s="41"/>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row>
    <row r="773">
      <c r="A773" s="41"/>
      <c r="B773" s="41"/>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row>
    <row r="774">
      <c r="A774" s="41"/>
      <c r="B774" s="41"/>
      <c r="C774" s="112"/>
      <c r="D774" s="112"/>
      <c r="E774" s="112"/>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row>
    <row r="775">
      <c r="A775" s="41"/>
      <c r="B775" s="41"/>
      <c r="C775" s="112"/>
      <c r="D775" s="112"/>
      <c r="E775" s="112"/>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row>
    <row r="776">
      <c r="A776" s="41"/>
      <c r="B776" s="41"/>
      <c r="C776" s="112"/>
      <c r="D776" s="112"/>
      <c r="E776" s="112"/>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row>
    <row r="777">
      <c r="A777" s="41"/>
      <c r="B777" s="41"/>
      <c r="C777" s="112"/>
      <c r="D777" s="112"/>
      <c r="E777" s="112"/>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row>
    <row r="778">
      <c r="A778" s="41"/>
      <c r="B778" s="41"/>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row>
    <row r="779">
      <c r="A779" s="41"/>
      <c r="B779" s="41"/>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row>
    <row r="780">
      <c r="A780" s="41"/>
      <c r="B780" s="41"/>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row>
    <row r="781">
      <c r="A781" s="41"/>
      <c r="B781" s="41"/>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row>
    <row r="782">
      <c r="A782" s="41"/>
      <c r="B782" s="41"/>
      <c r="C782" s="112"/>
      <c r="D782" s="112"/>
      <c r="E782" s="112"/>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row>
    <row r="783">
      <c r="A783" s="41"/>
      <c r="B783" s="41"/>
      <c r="C783" s="112"/>
      <c r="D783" s="112"/>
      <c r="E783" s="112"/>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row>
    <row r="784">
      <c r="A784" s="41"/>
      <c r="B784" s="41"/>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row>
    <row r="785">
      <c r="A785" s="41"/>
      <c r="B785" s="41"/>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row>
    <row r="786">
      <c r="A786" s="41"/>
      <c r="B786" s="41"/>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row>
    <row r="787">
      <c r="A787" s="41"/>
      <c r="B787" s="41"/>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row>
    <row r="788">
      <c r="A788" s="41"/>
      <c r="B788" s="41"/>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row>
    <row r="789">
      <c r="A789" s="41"/>
      <c r="B789" s="41"/>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row>
    <row r="790">
      <c r="A790" s="41"/>
      <c r="B790" s="41"/>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row>
    <row r="791">
      <c r="A791" s="41"/>
      <c r="B791" s="41"/>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row>
    <row r="792">
      <c r="A792" s="41"/>
      <c r="B792" s="41"/>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row>
    <row r="793">
      <c r="A793" s="41"/>
      <c r="B793" s="41"/>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row>
    <row r="794">
      <c r="A794" s="41"/>
      <c r="B794" s="41"/>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row>
    <row r="795">
      <c r="A795" s="41"/>
      <c r="B795" s="41"/>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row>
    <row r="796">
      <c r="A796" s="41"/>
      <c r="B796" s="41"/>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row>
    <row r="797">
      <c r="A797" s="41"/>
      <c r="B797" s="41"/>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row>
    <row r="798">
      <c r="A798" s="41"/>
      <c r="B798" s="41"/>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row>
    <row r="799">
      <c r="A799" s="41"/>
      <c r="B799" s="41"/>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row>
    <row r="800">
      <c r="A800" s="41"/>
      <c r="B800" s="41"/>
      <c r="C800" s="112"/>
      <c r="D800" s="112"/>
      <c r="E800" s="112"/>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row>
    <row r="801">
      <c r="A801" s="41"/>
      <c r="B801" s="41"/>
      <c r="C801" s="112"/>
      <c r="D801" s="112"/>
      <c r="E801" s="112"/>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row>
    <row r="802">
      <c r="A802" s="41"/>
      <c r="B802" s="41"/>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row>
    <row r="803">
      <c r="A803" s="41"/>
      <c r="B803" s="41"/>
      <c r="C803" s="112"/>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row>
    <row r="804">
      <c r="A804" s="41"/>
      <c r="B804" s="41"/>
      <c r="C804" s="112"/>
      <c r="D804" s="112"/>
      <c r="E804" s="112"/>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row>
    <row r="805">
      <c r="A805" s="41"/>
      <c r="B805" s="41"/>
      <c r="C805" s="112"/>
      <c r="D805" s="112"/>
      <c r="E805" s="112"/>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row>
    <row r="806">
      <c r="A806" s="41"/>
      <c r="B806" s="41"/>
      <c r="C806" s="112"/>
      <c r="D806" s="112"/>
      <c r="E806" s="112"/>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row>
    <row r="807">
      <c r="A807" s="41"/>
      <c r="B807" s="41"/>
      <c r="C807" s="112"/>
      <c r="D807" s="112"/>
      <c r="E807" s="112"/>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row>
    <row r="808">
      <c r="A808" s="41"/>
      <c r="B808" s="41"/>
      <c r="C808" s="112"/>
      <c r="D808" s="112"/>
      <c r="E808" s="112"/>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row>
    <row r="809">
      <c r="A809" s="41"/>
      <c r="B809" s="41"/>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row>
    <row r="810">
      <c r="A810" s="41"/>
      <c r="B810" s="41"/>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row>
    <row r="811">
      <c r="A811" s="41"/>
      <c r="B811" s="41"/>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row>
    <row r="812">
      <c r="A812" s="41"/>
      <c r="B812" s="41"/>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row>
    <row r="813">
      <c r="A813" s="41"/>
      <c r="B813" s="41"/>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row>
    <row r="814">
      <c r="A814" s="41"/>
      <c r="B814" s="41"/>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row>
    <row r="815">
      <c r="A815" s="41"/>
      <c r="B815" s="41"/>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row>
    <row r="816">
      <c r="A816" s="41"/>
      <c r="B816" s="41"/>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row>
    <row r="817">
      <c r="A817" s="41"/>
      <c r="B817" s="41"/>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row>
    <row r="818">
      <c r="A818" s="41"/>
      <c r="B818" s="41"/>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row>
    <row r="819">
      <c r="A819" s="41"/>
      <c r="B819" s="41"/>
      <c r="C819" s="112"/>
      <c r="D819" s="112"/>
      <c r="E819" s="112"/>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row>
    <row r="820">
      <c r="A820" s="41"/>
      <c r="B820" s="41"/>
      <c r="C820" s="112"/>
      <c r="D820" s="112"/>
      <c r="E820" s="112"/>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row>
    <row r="821">
      <c r="A821" s="41"/>
      <c r="B821" s="41"/>
      <c r="C821" s="112"/>
      <c r="D821" s="112"/>
      <c r="E821" s="112"/>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row>
    <row r="822">
      <c r="A822" s="41"/>
      <c r="B822" s="41"/>
      <c r="C822" s="112"/>
      <c r="D822" s="112"/>
      <c r="E822" s="112"/>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row>
    <row r="823">
      <c r="A823" s="41"/>
      <c r="B823" s="41"/>
      <c r="C823" s="112"/>
      <c r="D823" s="112"/>
      <c r="E823" s="112"/>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row>
    <row r="824">
      <c r="A824" s="41"/>
      <c r="B824" s="41"/>
      <c r="C824" s="112"/>
      <c r="D824" s="112"/>
      <c r="E824" s="112"/>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row>
    <row r="825">
      <c r="A825" s="41"/>
      <c r="B825" s="41"/>
      <c r="C825" s="112"/>
      <c r="D825" s="112"/>
      <c r="E825" s="112"/>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row>
    <row r="826">
      <c r="A826" s="41"/>
      <c r="B826" s="41"/>
      <c r="C826" s="112"/>
      <c r="D826" s="112"/>
      <c r="E826" s="112"/>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row>
    <row r="827">
      <c r="A827" s="41"/>
      <c r="B827" s="41"/>
      <c r="C827" s="112"/>
      <c r="D827" s="112"/>
      <c r="E827" s="112"/>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row>
    <row r="828">
      <c r="A828" s="41"/>
      <c r="B828" s="41"/>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row>
    <row r="829">
      <c r="A829" s="41"/>
      <c r="B829" s="41"/>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row>
    <row r="830">
      <c r="A830" s="41"/>
      <c r="B830" s="41"/>
      <c r="C830" s="112"/>
      <c r="D830" s="112"/>
      <c r="E830" s="112"/>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row>
    <row r="831">
      <c r="A831" s="41"/>
      <c r="B831" s="41"/>
      <c r="C831" s="112"/>
      <c r="D831" s="112"/>
      <c r="E831" s="112"/>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row>
    <row r="832">
      <c r="A832" s="41"/>
      <c r="B832" s="41"/>
      <c r="C832" s="112"/>
      <c r="D832" s="112"/>
      <c r="E832" s="112"/>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row>
    <row r="833">
      <c r="A833" s="41"/>
      <c r="B833" s="41"/>
      <c r="C833" s="112"/>
      <c r="D833" s="112"/>
      <c r="E833" s="112"/>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row>
    <row r="834">
      <c r="A834" s="41"/>
      <c r="B834" s="41"/>
      <c r="C834" s="112"/>
      <c r="D834" s="112"/>
      <c r="E834" s="112"/>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row>
    <row r="835">
      <c r="A835" s="41"/>
      <c r="B835" s="41"/>
      <c r="C835" s="112"/>
      <c r="D835" s="112"/>
      <c r="E835" s="112"/>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row>
    <row r="836">
      <c r="A836" s="41"/>
      <c r="B836" s="41"/>
      <c r="C836" s="112"/>
      <c r="D836" s="112"/>
      <c r="E836" s="112"/>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row>
    <row r="837">
      <c r="A837" s="41"/>
      <c r="B837" s="41"/>
      <c r="C837" s="112"/>
      <c r="D837" s="112"/>
      <c r="E837" s="112"/>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row>
    <row r="838">
      <c r="A838" s="41"/>
      <c r="B838" s="41"/>
      <c r="C838" s="112"/>
      <c r="D838" s="112"/>
      <c r="E838" s="112"/>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row>
    <row r="839">
      <c r="A839" s="41"/>
      <c r="B839" s="41"/>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row>
    <row r="840">
      <c r="A840" s="41"/>
      <c r="B840" s="41"/>
      <c r="C840" s="112"/>
      <c r="D840" s="112"/>
      <c r="E840" s="112"/>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row>
    <row r="841">
      <c r="A841" s="41"/>
      <c r="B841" s="41"/>
      <c r="C841" s="112"/>
      <c r="D841" s="112"/>
      <c r="E841" s="112"/>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row>
    <row r="842">
      <c r="A842" s="41"/>
      <c r="B842" s="41"/>
      <c r="C842" s="112"/>
      <c r="D842" s="112"/>
      <c r="E842" s="112"/>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row>
    <row r="843">
      <c r="A843" s="41"/>
      <c r="B843" s="41"/>
      <c r="C843" s="112"/>
      <c r="D843" s="112"/>
      <c r="E843" s="112"/>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row>
    <row r="844">
      <c r="A844" s="41"/>
      <c r="B844" s="41"/>
      <c r="C844" s="112"/>
      <c r="D844" s="112"/>
      <c r="E844" s="112"/>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row>
    <row r="845">
      <c r="A845" s="41"/>
      <c r="B845" s="41"/>
      <c r="C845" s="112"/>
      <c r="D845" s="112"/>
      <c r="E845" s="112"/>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row>
    <row r="846">
      <c r="A846" s="41"/>
      <c r="B846" s="41"/>
      <c r="C846" s="112"/>
      <c r="D846" s="112"/>
      <c r="E846" s="112"/>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row>
    <row r="847">
      <c r="A847" s="41"/>
      <c r="B847" s="41"/>
      <c r="C847" s="112"/>
      <c r="D847" s="112"/>
      <c r="E847" s="112"/>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row>
    <row r="848">
      <c r="A848" s="41"/>
      <c r="B848" s="41"/>
      <c r="C848" s="112"/>
      <c r="D848" s="112"/>
      <c r="E848" s="112"/>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row>
    <row r="849">
      <c r="A849" s="41"/>
      <c r="B849" s="41"/>
      <c r="C849" s="112"/>
      <c r="D849" s="112"/>
      <c r="E849" s="112"/>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row>
    <row r="850">
      <c r="A850" s="41"/>
      <c r="B850" s="41"/>
      <c r="C850" s="112"/>
      <c r="D850" s="112"/>
      <c r="E850" s="112"/>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row>
    <row r="851">
      <c r="A851" s="41"/>
      <c r="B851" s="41"/>
      <c r="C851" s="112"/>
      <c r="D851" s="112"/>
      <c r="E851" s="112"/>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row>
    <row r="852">
      <c r="A852" s="41"/>
      <c r="B852" s="41"/>
      <c r="C852" s="112"/>
      <c r="D852" s="112"/>
      <c r="E852" s="112"/>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row>
    <row r="853">
      <c r="A853" s="41"/>
      <c r="B853" s="41"/>
      <c r="C853" s="112"/>
      <c r="D853" s="112"/>
      <c r="E853" s="112"/>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row>
    <row r="854">
      <c r="A854" s="41"/>
      <c r="B854" s="41"/>
      <c r="C854" s="112"/>
      <c r="D854" s="112"/>
      <c r="E854" s="112"/>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row>
    <row r="855">
      <c r="A855" s="41"/>
      <c r="B855" s="41"/>
      <c r="C855" s="112"/>
      <c r="D855" s="112"/>
      <c r="E855" s="112"/>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row>
    <row r="856">
      <c r="A856" s="41"/>
      <c r="B856" s="41"/>
      <c r="C856" s="112"/>
      <c r="D856" s="112"/>
      <c r="E856" s="112"/>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row>
    <row r="857">
      <c r="A857" s="41"/>
      <c r="B857" s="41"/>
      <c r="C857" s="112"/>
      <c r="D857" s="112"/>
      <c r="E857" s="112"/>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row>
    <row r="858">
      <c r="A858" s="41"/>
      <c r="B858" s="41"/>
      <c r="C858" s="112"/>
      <c r="D858" s="112"/>
      <c r="E858" s="112"/>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row>
    <row r="859">
      <c r="A859" s="41"/>
      <c r="B859" s="41"/>
      <c r="C859" s="112"/>
      <c r="D859" s="112"/>
      <c r="E859" s="112"/>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row>
    <row r="860">
      <c r="A860" s="41"/>
      <c r="B860" s="41"/>
      <c r="C860" s="112"/>
      <c r="D860" s="112"/>
      <c r="E860" s="112"/>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row>
    <row r="861">
      <c r="A861" s="41"/>
      <c r="B861" s="41"/>
      <c r="C861" s="112"/>
      <c r="D861" s="112"/>
      <c r="E861" s="112"/>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row>
    <row r="862">
      <c r="A862" s="41"/>
      <c r="B862" s="41"/>
      <c r="C862" s="112"/>
      <c r="D862" s="112"/>
      <c r="E862" s="112"/>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row>
    <row r="863">
      <c r="A863" s="41"/>
      <c r="B863" s="41"/>
      <c r="C863" s="112"/>
      <c r="D863" s="112"/>
      <c r="E863" s="112"/>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row>
    <row r="864">
      <c r="A864" s="41"/>
      <c r="B864" s="41"/>
      <c r="C864" s="112"/>
      <c r="D864" s="112"/>
      <c r="E864" s="112"/>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row>
    <row r="865">
      <c r="A865" s="41"/>
      <c r="B865" s="41"/>
      <c r="C865" s="112"/>
      <c r="D865" s="112"/>
      <c r="E865" s="112"/>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row>
    <row r="866">
      <c r="A866" s="41"/>
      <c r="B866" s="41"/>
      <c r="C866" s="112"/>
      <c r="D866" s="112"/>
      <c r="E866" s="112"/>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row>
    <row r="867">
      <c r="A867" s="41"/>
      <c r="B867" s="41"/>
      <c r="C867" s="112"/>
      <c r="D867" s="112"/>
      <c r="E867" s="112"/>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row>
    <row r="868">
      <c r="A868" s="41"/>
      <c r="B868" s="41"/>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row>
    <row r="869">
      <c r="A869" s="41"/>
      <c r="B869" s="41"/>
      <c r="C869" s="112"/>
      <c r="D869" s="112"/>
      <c r="E869" s="112"/>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row>
    <row r="870">
      <c r="A870" s="41"/>
      <c r="B870" s="41"/>
      <c r="C870" s="112"/>
      <c r="D870" s="112"/>
      <c r="E870" s="112"/>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row>
    <row r="871">
      <c r="A871" s="41"/>
      <c r="B871" s="41"/>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row>
    <row r="872">
      <c r="A872" s="41"/>
      <c r="B872" s="41"/>
      <c r="C872" s="112"/>
      <c r="D872" s="112"/>
      <c r="E872" s="112"/>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row>
    <row r="873">
      <c r="A873" s="41"/>
      <c r="B873" s="41"/>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row>
    <row r="874">
      <c r="A874" s="41"/>
      <c r="B874" s="41"/>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row>
    <row r="875">
      <c r="A875" s="41"/>
      <c r="B875" s="41"/>
      <c r="C875" s="112"/>
      <c r="D875" s="112"/>
      <c r="E875" s="112"/>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row>
    <row r="876">
      <c r="A876" s="41"/>
      <c r="B876" s="41"/>
      <c r="C876" s="112"/>
      <c r="D876" s="112"/>
      <c r="E876" s="112"/>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row>
    <row r="877">
      <c r="A877" s="41"/>
      <c r="B877" s="41"/>
      <c r="C877" s="112"/>
      <c r="D877" s="112"/>
      <c r="E877" s="112"/>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row>
    <row r="878">
      <c r="A878" s="41"/>
      <c r="B878" s="41"/>
      <c r="C878" s="112"/>
      <c r="D878" s="112"/>
      <c r="E878" s="112"/>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row>
    <row r="879">
      <c r="A879" s="41"/>
      <c r="B879" s="41"/>
      <c r="C879" s="112"/>
      <c r="D879" s="112"/>
      <c r="E879" s="112"/>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row>
    <row r="880">
      <c r="A880" s="41"/>
      <c r="B880" s="41"/>
      <c r="C880" s="112"/>
      <c r="D880" s="112"/>
      <c r="E880" s="112"/>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row>
    <row r="881">
      <c r="A881" s="41"/>
      <c r="B881" s="41"/>
      <c r="C881" s="112"/>
      <c r="D881" s="112"/>
      <c r="E881" s="112"/>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row>
    <row r="882">
      <c r="A882" s="41"/>
      <c r="B882" s="41"/>
      <c r="C882" s="112"/>
      <c r="D882" s="112"/>
      <c r="E882" s="112"/>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row>
    <row r="883">
      <c r="A883" s="41"/>
      <c r="B883" s="41"/>
      <c r="C883" s="112"/>
      <c r="D883" s="112"/>
      <c r="E883" s="112"/>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row>
    <row r="884">
      <c r="A884" s="41"/>
      <c r="B884" s="41"/>
      <c r="C884" s="112"/>
      <c r="D884" s="112"/>
      <c r="E884" s="112"/>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row>
    <row r="885">
      <c r="A885" s="41"/>
      <c r="B885" s="41"/>
      <c r="C885" s="112"/>
      <c r="D885" s="112"/>
      <c r="E885" s="112"/>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row>
    <row r="886">
      <c r="A886" s="41"/>
      <c r="B886" s="41"/>
      <c r="C886" s="112"/>
      <c r="D886" s="112"/>
      <c r="E886" s="112"/>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row>
    <row r="887">
      <c r="A887" s="41"/>
      <c r="B887" s="41"/>
      <c r="C887" s="112"/>
      <c r="D887" s="112"/>
      <c r="E887" s="112"/>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row>
    <row r="888">
      <c r="A888" s="41"/>
      <c r="B888" s="41"/>
      <c r="C888" s="112"/>
      <c r="D888" s="112"/>
      <c r="E888" s="112"/>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row>
    <row r="889">
      <c r="A889" s="41"/>
      <c r="B889" s="41"/>
      <c r="C889" s="112"/>
      <c r="D889" s="112"/>
      <c r="E889" s="112"/>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row>
    <row r="890">
      <c r="A890" s="41"/>
      <c r="B890" s="41"/>
      <c r="C890" s="112"/>
      <c r="D890" s="112"/>
      <c r="E890" s="112"/>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row>
  </sheetData>
  <mergeCells count="2">
    <mergeCell ref="D2:O2"/>
    <mergeCell ref="B4:B13"/>
  </mergeCells>
  <conditionalFormatting sqref="D4:O13">
    <cfRule type="colorScale" priority="1">
      <colorScale>
        <cfvo type="min"/>
        <cfvo type="percentile" val="50"/>
        <cfvo type="max"/>
        <color rgb="FF57BB8A"/>
        <color rgb="FFFFD666"/>
        <color rgb="FFE67C73"/>
      </colorScale>
    </cfRule>
  </conditionalFormatting>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0"/>
    <col customWidth="1" min="2" max="6" width="27.63"/>
  </cols>
  <sheetData>
    <row r="1">
      <c r="A1" s="216"/>
      <c r="B1" s="79" t="s">
        <v>100</v>
      </c>
      <c r="C1" s="79" t="s">
        <v>101</v>
      </c>
      <c r="D1" s="79" t="s">
        <v>102</v>
      </c>
      <c r="E1" s="79" t="s">
        <v>103</v>
      </c>
      <c r="F1" s="79" t="s">
        <v>104</v>
      </c>
      <c r="G1" s="216"/>
      <c r="H1" s="216"/>
      <c r="I1" s="216"/>
      <c r="J1" s="216"/>
      <c r="K1" s="216"/>
      <c r="L1" s="216"/>
      <c r="M1" s="216"/>
      <c r="N1" s="216"/>
      <c r="O1" s="216"/>
      <c r="P1" s="216"/>
      <c r="Q1" s="216"/>
      <c r="R1" s="216"/>
      <c r="S1" s="216"/>
      <c r="T1" s="216"/>
      <c r="U1" s="216"/>
      <c r="V1" s="216"/>
      <c r="W1" s="216"/>
      <c r="X1" s="216"/>
      <c r="Y1" s="216"/>
      <c r="Z1" s="216"/>
    </row>
    <row r="2">
      <c r="B2" s="217" t="s">
        <v>38</v>
      </c>
      <c r="C2" s="217" t="s">
        <v>40</v>
      </c>
      <c r="D2" s="217" t="s">
        <v>41</v>
      </c>
      <c r="E2" s="217" t="s">
        <v>43</v>
      </c>
      <c r="F2" s="217" t="s">
        <v>42</v>
      </c>
    </row>
    <row r="3">
      <c r="B3" s="18" t="s">
        <v>105</v>
      </c>
      <c r="C3" s="18" t="s">
        <v>106</v>
      </c>
      <c r="D3" s="18" t="s">
        <v>107</v>
      </c>
      <c r="E3" s="18" t="s">
        <v>108</v>
      </c>
      <c r="F3" s="18" t="s">
        <v>109</v>
      </c>
    </row>
    <row r="4">
      <c r="B4" s="18" t="s">
        <v>110</v>
      </c>
      <c r="C4" s="18" t="s">
        <v>111</v>
      </c>
      <c r="D4" s="18" t="s">
        <v>112</v>
      </c>
      <c r="E4" s="18" t="s">
        <v>113</v>
      </c>
      <c r="F4" s="18" t="s">
        <v>114</v>
      </c>
    </row>
    <row r="5">
      <c r="B5" s="18" t="s">
        <v>115</v>
      </c>
      <c r="C5" s="18" t="s">
        <v>116</v>
      </c>
      <c r="D5" s="18" t="s">
        <v>117</v>
      </c>
      <c r="E5" s="18" t="s">
        <v>111</v>
      </c>
      <c r="F5" s="18" t="s">
        <v>118</v>
      </c>
    </row>
    <row r="6">
      <c r="B6" s="18" t="s">
        <v>119</v>
      </c>
      <c r="C6" s="18" t="s">
        <v>120</v>
      </c>
      <c r="D6" s="18" t="s">
        <v>121</v>
      </c>
      <c r="E6" s="18" t="s">
        <v>122</v>
      </c>
      <c r="F6" s="18" t="s">
        <v>123</v>
      </c>
    </row>
    <row r="7">
      <c r="B7" s="18" t="s">
        <v>124</v>
      </c>
      <c r="C7" s="18" t="s">
        <v>125</v>
      </c>
      <c r="D7" s="18" t="s">
        <v>126</v>
      </c>
      <c r="E7" s="18" t="s">
        <v>127</v>
      </c>
      <c r="F7" s="18" t="s">
        <v>128</v>
      </c>
    </row>
    <row r="8">
      <c r="B8" s="18" t="s">
        <v>129</v>
      </c>
      <c r="C8" s="18" t="s">
        <v>130</v>
      </c>
      <c r="D8" s="18" t="s">
        <v>131</v>
      </c>
      <c r="E8" s="18" t="s">
        <v>132</v>
      </c>
      <c r="F8" s="18" t="s">
        <v>133</v>
      </c>
    </row>
    <row r="9">
      <c r="B9" s="18" t="s">
        <v>134</v>
      </c>
      <c r="C9" s="18" t="s">
        <v>135</v>
      </c>
      <c r="D9" s="18" t="s">
        <v>136</v>
      </c>
      <c r="F9" s="18" t="s">
        <v>137</v>
      </c>
    </row>
    <row r="10">
      <c r="B10" s="18" t="s">
        <v>138</v>
      </c>
    </row>
    <row r="11">
      <c r="B11" s="18" t="s">
        <v>139</v>
      </c>
    </row>
  </sheetData>
  <hyperlinks>
    <hyperlink r:id="rId1" ref="B2"/>
    <hyperlink r:id="rId2" ref="C2"/>
    <hyperlink r:id="rId3" ref="D2"/>
    <hyperlink r:id="rId4" ref="E2"/>
    <hyperlink r:id="rId5" ref="F2"/>
  </hyperlinks>
  <drawing r:id="rId6"/>
</worksheet>
</file>